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MO 2" sheetId="1" r:id="rId1"/>
  </sheets>
  <calcPr calcId="125725"/>
</workbook>
</file>

<file path=xl/calcChain.xml><?xml version="1.0" encoding="utf-8"?>
<calcChain xmlns="http://schemas.openxmlformats.org/spreadsheetml/2006/main">
  <c r="L6" i="1"/>
  <c r="G6"/>
  <c r="F6"/>
  <c r="L5" l="1"/>
  <c r="Q5"/>
  <c r="L95"/>
  <c r="K95"/>
  <c r="H95"/>
  <c r="L94"/>
  <c r="K94"/>
  <c r="H94"/>
  <c r="T94" s="1"/>
  <c r="L93"/>
  <c r="K93"/>
  <c r="H93"/>
  <c r="L92"/>
  <c r="K92"/>
  <c r="J92" s="1"/>
  <c r="H92"/>
  <c r="L91"/>
  <c r="K91"/>
  <c r="H91"/>
  <c r="L90"/>
  <c r="K90"/>
  <c r="H90"/>
  <c r="L89"/>
  <c r="K89"/>
  <c r="H89"/>
  <c r="L88"/>
  <c r="K88"/>
  <c r="J88" s="1"/>
  <c r="M88" s="1"/>
  <c r="H88"/>
  <c r="L87"/>
  <c r="K87"/>
  <c r="H87"/>
  <c r="L86"/>
  <c r="K86"/>
  <c r="H86"/>
  <c r="T86" s="1"/>
  <c r="L85"/>
  <c r="K85"/>
  <c r="H85"/>
  <c r="L84"/>
  <c r="K84"/>
  <c r="J84" s="1"/>
  <c r="M84" s="1"/>
  <c r="H84"/>
  <c r="L83"/>
  <c r="K83"/>
  <c r="H83"/>
  <c r="L82"/>
  <c r="K82"/>
  <c r="H82"/>
  <c r="T82" s="1"/>
  <c r="L81"/>
  <c r="K81"/>
  <c r="H81"/>
  <c r="L80"/>
  <c r="K80"/>
  <c r="J80" s="1"/>
  <c r="M80" s="1"/>
  <c r="H80"/>
  <c r="L79"/>
  <c r="K79"/>
  <c r="H79"/>
  <c r="L78"/>
  <c r="K78"/>
  <c r="H78"/>
  <c r="T78" s="1"/>
  <c r="L77"/>
  <c r="K77"/>
  <c r="H77"/>
  <c r="L76"/>
  <c r="K76"/>
  <c r="H76"/>
  <c r="L75"/>
  <c r="K75"/>
  <c r="H75"/>
  <c r="L74"/>
  <c r="K74"/>
  <c r="J74" s="1"/>
  <c r="H74"/>
  <c r="L73"/>
  <c r="K73"/>
  <c r="H73"/>
  <c r="L72"/>
  <c r="K72"/>
  <c r="H72"/>
  <c r="L71"/>
  <c r="L66" s="1"/>
  <c r="K71"/>
  <c r="H71"/>
  <c r="L70"/>
  <c r="K70"/>
  <c r="H70"/>
  <c r="T70" s="1"/>
  <c r="L69"/>
  <c r="K69"/>
  <c r="H69"/>
  <c r="L68"/>
  <c r="K68"/>
  <c r="H68"/>
  <c r="L67"/>
  <c r="K67"/>
  <c r="H67"/>
  <c r="Q66"/>
  <c r="G66"/>
  <c r="F66"/>
  <c r="E66"/>
  <c r="L59"/>
  <c r="K59"/>
  <c r="H59"/>
  <c r="L58"/>
  <c r="K58"/>
  <c r="H58"/>
  <c r="L57"/>
  <c r="K57"/>
  <c r="H57"/>
  <c r="H56" s="1"/>
  <c r="Q56"/>
  <c r="G56"/>
  <c r="F56"/>
  <c r="E56"/>
  <c r="L55"/>
  <c r="K55"/>
  <c r="H55"/>
  <c r="L54"/>
  <c r="K54"/>
  <c r="J54" s="1"/>
  <c r="M54" s="1"/>
  <c r="H54"/>
  <c r="T54" s="1"/>
  <c r="L53"/>
  <c r="K53"/>
  <c r="J53" s="1"/>
  <c r="H53"/>
  <c r="T53" s="1"/>
  <c r="V53" s="1"/>
  <c r="W53" s="1"/>
  <c r="L52"/>
  <c r="K52"/>
  <c r="H52"/>
  <c r="L51"/>
  <c r="K51"/>
  <c r="H51"/>
  <c r="L50"/>
  <c r="K50"/>
  <c r="H50"/>
  <c r="T50" s="1"/>
  <c r="L49"/>
  <c r="K49"/>
  <c r="H49"/>
  <c r="T49" s="1"/>
  <c r="V49" s="1"/>
  <c r="W49" s="1"/>
  <c r="L48"/>
  <c r="K48"/>
  <c r="H48"/>
  <c r="L47"/>
  <c r="K47"/>
  <c r="H47"/>
  <c r="L46"/>
  <c r="K46"/>
  <c r="J46" s="1"/>
  <c r="M46" s="1"/>
  <c r="H46"/>
  <c r="T45"/>
  <c r="V45" s="1"/>
  <c r="W45" s="1"/>
  <c r="L45"/>
  <c r="K45"/>
  <c r="J45" s="1"/>
  <c r="H45"/>
  <c r="L44"/>
  <c r="K44"/>
  <c r="H44"/>
  <c r="L43"/>
  <c r="K43"/>
  <c r="H43"/>
  <c r="L42"/>
  <c r="K42"/>
  <c r="H42"/>
  <c r="L41"/>
  <c r="K41"/>
  <c r="H41"/>
  <c r="T41" s="1"/>
  <c r="V41" s="1"/>
  <c r="Q40"/>
  <c r="G40"/>
  <c r="F40"/>
  <c r="E40"/>
  <c r="L39"/>
  <c r="K39"/>
  <c r="H39"/>
  <c r="L38"/>
  <c r="K38"/>
  <c r="H38"/>
  <c r="T38" s="1"/>
  <c r="Q37"/>
  <c r="L37"/>
  <c r="G37"/>
  <c r="F37"/>
  <c r="E37"/>
  <c r="L36"/>
  <c r="K36"/>
  <c r="H36"/>
  <c r="L35"/>
  <c r="K35"/>
  <c r="H35"/>
  <c r="Q34"/>
  <c r="G34"/>
  <c r="F34"/>
  <c r="E34"/>
  <c r="L33"/>
  <c r="K33"/>
  <c r="H33"/>
  <c r="L32"/>
  <c r="K32"/>
  <c r="H32"/>
  <c r="L31"/>
  <c r="K31"/>
  <c r="H31"/>
  <c r="L30"/>
  <c r="K30"/>
  <c r="J30" s="1"/>
  <c r="H30"/>
  <c r="T30" s="1"/>
  <c r="L29"/>
  <c r="K29"/>
  <c r="H29"/>
  <c r="L28"/>
  <c r="K28"/>
  <c r="H28"/>
  <c r="L27"/>
  <c r="K27"/>
  <c r="H27"/>
  <c r="L26"/>
  <c r="K26"/>
  <c r="J26" s="1"/>
  <c r="H26"/>
  <c r="T26" s="1"/>
  <c r="L25"/>
  <c r="L23" s="1"/>
  <c r="K25"/>
  <c r="H25"/>
  <c r="L24"/>
  <c r="K24"/>
  <c r="J24" s="1"/>
  <c r="M24" s="1"/>
  <c r="H24"/>
  <c r="Q23"/>
  <c r="G23"/>
  <c r="F23"/>
  <c r="E23"/>
  <c r="L22"/>
  <c r="K22"/>
  <c r="J22" s="1"/>
  <c r="H22"/>
  <c r="T22" s="1"/>
  <c r="L21"/>
  <c r="K21"/>
  <c r="H21"/>
  <c r="L20"/>
  <c r="K20"/>
  <c r="H20"/>
  <c r="L19"/>
  <c r="K19"/>
  <c r="H19"/>
  <c r="L18"/>
  <c r="K18"/>
  <c r="J18" s="1"/>
  <c r="H18"/>
  <c r="T18" s="1"/>
  <c r="L17"/>
  <c r="K17"/>
  <c r="H17"/>
  <c r="L16"/>
  <c r="K16"/>
  <c r="H16"/>
  <c r="L15"/>
  <c r="K15"/>
  <c r="H15"/>
  <c r="L14"/>
  <c r="K14"/>
  <c r="H14"/>
  <c r="L13"/>
  <c r="K13"/>
  <c r="H13"/>
  <c r="Q12"/>
  <c r="G12"/>
  <c r="F12"/>
  <c r="F11" s="1"/>
  <c r="E12"/>
  <c r="T5"/>
  <c r="O5"/>
  <c r="J5"/>
  <c r="J76" l="1"/>
  <c r="M76" s="1"/>
  <c r="J72"/>
  <c r="M72" s="1"/>
  <c r="J82"/>
  <c r="J90"/>
  <c r="J68"/>
  <c r="M68" s="1"/>
  <c r="E11"/>
  <c r="E6" s="1"/>
  <c r="J28"/>
  <c r="M28" s="1"/>
  <c r="J32"/>
  <c r="M32" s="1"/>
  <c r="J20"/>
  <c r="M20" s="1"/>
  <c r="J16"/>
  <c r="O16" s="1"/>
  <c r="J14"/>
  <c r="O14" s="1"/>
  <c r="V26"/>
  <c r="W26" s="1"/>
  <c r="V30"/>
  <c r="W30" s="1"/>
  <c r="G11"/>
  <c r="T35"/>
  <c r="J41"/>
  <c r="O41" s="1"/>
  <c r="J42"/>
  <c r="M42" s="1"/>
  <c r="T46"/>
  <c r="V46" s="1"/>
  <c r="W46" s="1"/>
  <c r="J51"/>
  <c r="O51" s="1"/>
  <c r="R51" s="1"/>
  <c r="V54"/>
  <c r="W54" s="1"/>
  <c r="T57"/>
  <c r="V57" s="1"/>
  <c r="W57" s="1"/>
  <c r="J70"/>
  <c r="M70" s="1"/>
  <c r="T74"/>
  <c r="V74" s="1"/>
  <c r="W74" s="1"/>
  <c r="V78"/>
  <c r="W78" s="1"/>
  <c r="V82"/>
  <c r="W82" s="1"/>
  <c r="J86"/>
  <c r="M86" s="1"/>
  <c r="T90"/>
  <c r="V94"/>
  <c r="W94" s="1"/>
  <c r="T14"/>
  <c r="V14" s="1"/>
  <c r="W14" s="1"/>
  <c r="T42"/>
  <c r="V42" s="1"/>
  <c r="W42" s="1"/>
  <c r="V50"/>
  <c r="W50" s="1"/>
  <c r="M92"/>
  <c r="V18"/>
  <c r="W18" s="1"/>
  <c r="V22"/>
  <c r="W22" s="1"/>
  <c r="J36"/>
  <c r="M36" s="1"/>
  <c r="J38"/>
  <c r="O38" s="1"/>
  <c r="J43"/>
  <c r="O43" s="1"/>
  <c r="R43" s="1"/>
  <c r="J49"/>
  <c r="O49" s="1"/>
  <c r="J50"/>
  <c r="M50" s="1"/>
  <c r="J57"/>
  <c r="O57" s="1"/>
  <c r="J58"/>
  <c r="M58" s="1"/>
  <c r="V70"/>
  <c r="W70" s="1"/>
  <c r="J78"/>
  <c r="M78" s="1"/>
  <c r="V86"/>
  <c r="W86" s="1"/>
  <c r="V90"/>
  <c r="W90" s="1"/>
  <c r="J94"/>
  <c r="M94" s="1"/>
  <c r="V38"/>
  <c r="W38" s="1"/>
  <c r="Q11"/>
  <c r="R5" s="1"/>
  <c r="M16"/>
  <c r="J47"/>
  <c r="O47" s="1"/>
  <c r="R47" s="1"/>
  <c r="J55"/>
  <c r="O55" s="1"/>
  <c r="R55" s="1"/>
  <c r="M18"/>
  <c r="O18"/>
  <c r="M26"/>
  <c r="O26"/>
  <c r="M14"/>
  <c r="W41"/>
  <c r="M45"/>
  <c r="O45"/>
  <c r="M53"/>
  <c r="O53"/>
  <c r="M22"/>
  <c r="O22"/>
  <c r="M30"/>
  <c r="O30"/>
  <c r="J39"/>
  <c r="H37"/>
  <c r="O24"/>
  <c r="O70"/>
  <c r="M74"/>
  <c r="O74"/>
  <c r="O78"/>
  <c r="M82"/>
  <c r="O82"/>
  <c r="M90"/>
  <c r="O90"/>
  <c r="O94"/>
  <c r="J59"/>
  <c r="T59"/>
  <c r="V59" s="1"/>
  <c r="W59" s="1"/>
  <c r="L56"/>
  <c r="T68"/>
  <c r="V68" s="1"/>
  <c r="W68" s="1"/>
  <c r="T72"/>
  <c r="V72" s="1"/>
  <c r="W72" s="1"/>
  <c r="W76"/>
  <c r="T76"/>
  <c r="V76" s="1"/>
  <c r="T80"/>
  <c r="V80" s="1"/>
  <c r="W80" s="1"/>
  <c r="T84"/>
  <c r="V84" s="1"/>
  <c r="W84" s="1"/>
  <c r="T88"/>
  <c r="V88" s="1"/>
  <c r="W88" s="1"/>
  <c r="W92"/>
  <c r="T92"/>
  <c r="V92" s="1"/>
  <c r="J67"/>
  <c r="T67"/>
  <c r="H66"/>
  <c r="J69"/>
  <c r="J71"/>
  <c r="T71"/>
  <c r="V71" s="1"/>
  <c r="W71" s="1"/>
  <c r="J73"/>
  <c r="J75"/>
  <c r="T75"/>
  <c r="V75" s="1"/>
  <c r="W75" s="1"/>
  <c r="J77"/>
  <c r="J79"/>
  <c r="T79"/>
  <c r="J81"/>
  <c r="J83"/>
  <c r="T83"/>
  <c r="J85"/>
  <c r="J87"/>
  <c r="T87"/>
  <c r="J89"/>
  <c r="J91"/>
  <c r="T91"/>
  <c r="V91" s="1"/>
  <c r="W91" s="1"/>
  <c r="J93"/>
  <c r="J95"/>
  <c r="T95"/>
  <c r="V95" s="1"/>
  <c r="W95" s="1"/>
  <c r="O28"/>
  <c r="O32"/>
  <c r="V35"/>
  <c r="T13"/>
  <c r="J15"/>
  <c r="T17"/>
  <c r="V17" s="1"/>
  <c r="W17" s="1"/>
  <c r="J19"/>
  <c r="T21"/>
  <c r="V21" s="1"/>
  <c r="W21" s="1"/>
  <c r="T25"/>
  <c r="V25" s="1"/>
  <c r="W25" s="1"/>
  <c r="J27"/>
  <c r="T29"/>
  <c r="V29" s="1"/>
  <c r="W29" s="1"/>
  <c r="J31"/>
  <c r="T33"/>
  <c r="V33" s="1"/>
  <c r="W33" s="1"/>
  <c r="L34"/>
  <c r="H40"/>
  <c r="M43"/>
  <c r="P43" s="1"/>
  <c r="T44"/>
  <c r="V44" s="1"/>
  <c r="W44" s="1"/>
  <c r="O46"/>
  <c r="T48"/>
  <c r="V48" s="1"/>
  <c r="W48" s="1"/>
  <c r="M51"/>
  <c r="P51" s="1"/>
  <c r="T52"/>
  <c r="V52" s="1"/>
  <c r="W52" s="1"/>
  <c r="O54"/>
  <c r="O76"/>
  <c r="O80"/>
  <c r="O84"/>
  <c r="O88"/>
  <c r="O92"/>
  <c r="H12"/>
  <c r="T16"/>
  <c r="V16" s="1"/>
  <c r="W16" s="1"/>
  <c r="T20"/>
  <c r="V20" s="1"/>
  <c r="W20" s="1"/>
  <c r="H23"/>
  <c r="T24"/>
  <c r="T28"/>
  <c r="V28" s="1"/>
  <c r="W28" s="1"/>
  <c r="T32"/>
  <c r="V32" s="1"/>
  <c r="W32" s="1"/>
  <c r="J35"/>
  <c r="V39"/>
  <c r="W39" s="1"/>
  <c r="T39"/>
  <c r="T37" s="1"/>
  <c r="L40"/>
  <c r="V43"/>
  <c r="W43" s="1"/>
  <c r="T43"/>
  <c r="T47"/>
  <c r="V47" s="1"/>
  <c r="W47" s="1"/>
  <c r="T51"/>
  <c r="V51" s="1"/>
  <c r="W51" s="1"/>
  <c r="T55"/>
  <c r="V55" s="1"/>
  <c r="W55" s="1"/>
  <c r="J13"/>
  <c r="L12"/>
  <c r="T15"/>
  <c r="V15" s="1"/>
  <c r="W15" s="1"/>
  <c r="J17"/>
  <c r="T19"/>
  <c r="V19" s="1"/>
  <c r="W19" s="1"/>
  <c r="J21"/>
  <c r="J25"/>
  <c r="T27"/>
  <c r="V27" s="1"/>
  <c r="W27" s="1"/>
  <c r="J29"/>
  <c r="T31"/>
  <c r="V31" s="1"/>
  <c r="W31" s="1"/>
  <c r="J33"/>
  <c r="H34"/>
  <c r="T36"/>
  <c r="V36" s="1"/>
  <c r="W36" s="1"/>
  <c r="J44"/>
  <c r="J48"/>
  <c r="J52"/>
  <c r="T69"/>
  <c r="V69" s="1"/>
  <c r="W69" s="1"/>
  <c r="T73"/>
  <c r="V73" s="1"/>
  <c r="W73" s="1"/>
  <c r="T77"/>
  <c r="V77" s="1"/>
  <c r="W77" s="1"/>
  <c r="T81"/>
  <c r="V81" s="1"/>
  <c r="W81" s="1"/>
  <c r="T85"/>
  <c r="V85" s="1"/>
  <c r="W85" s="1"/>
  <c r="T89"/>
  <c r="V89" s="1"/>
  <c r="W89" s="1"/>
  <c r="T93"/>
  <c r="V93" s="1"/>
  <c r="W93" s="1"/>
  <c r="T58"/>
  <c r="V58" s="1"/>
  <c r="W58" s="1"/>
  <c r="V79"/>
  <c r="W79" s="1"/>
  <c r="V83"/>
  <c r="W83" s="1"/>
  <c r="V87"/>
  <c r="W87" s="1"/>
  <c r="O68" l="1"/>
  <c r="O50"/>
  <c r="P50" s="1"/>
  <c r="O72"/>
  <c r="R72" s="1"/>
  <c r="O86"/>
  <c r="M57"/>
  <c r="P57" s="1"/>
  <c r="M49"/>
  <c r="M38"/>
  <c r="O20"/>
  <c r="J37"/>
  <c r="K37" s="1"/>
  <c r="V37"/>
  <c r="T56"/>
  <c r="O42"/>
  <c r="R42" s="1"/>
  <c r="M41"/>
  <c r="P41" s="1"/>
  <c r="O58"/>
  <c r="P58" s="1"/>
  <c r="M47"/>
  <c r="P47" s="1"/>
  <c r="O36"/>
  <c r="R36" s="1"/>
  <c r="M55"/>
  <c r="P55" s="1"/>
  <c r="P88"/>
  <c r="R88"/>
  <c r="O19"/>
  <c r="M19"/>
  <c r="T12"/>
  <c r="V13"/>
  <c r="O93"/>
  <c r="M93"/>
  <c r="O91"/>
  <c r="M91"/>
  <c r="O77"/>
  <c r="M77"/>
  <c r="O75"/>
  <c r="M75"/>
  <c r="O59"/>
  <c r="M59"/>
  <c r="O39"/>
  <c r="O37" s="1"/>
  <c r="M39"/>
  <c r="P30"/>
  <c r="R30"/>
  <c r="O44"/>
  <c r="M44"/>
  <c r="O33"/>
  <c r="M33"/>
  <c r="T23"/>
  <c r="V24"/>
  <c r="P92"/>
  <c r="R92"/>
  <c r="P76"/>
  <c r="R76"/>
  <c r="O31"/>
  <c r="M31"/>
  <c r="O15"/>
  <c r="M15"/>
  <c r="P20"/>
  <c r="R20"/>
  <c r="O95"/>
  <c r="M95"/>
  <c r="O81"/>
  <c r="M81"/>
  <c r="O79"/>
  <c r="M79"/>
  <c r="O67"/>
  <c r="J66"/>
  <c r="K66" s="1"/>
  <c r="M67"/>
  <c r="P94"/>
  <c r="R94"/>
  <c r="P86"/>
  <c r="R86"/>
  <c r="P78"/>
  <c r="R78"/>
  <c r="P70"/>
  <c r="R70"/>
  <c r="R49"/>
  <c r="P49"/>
  <c r="R53"/>
  <c r="P53"/>
  <c r="P18"/>
  <c r="R18"/>
  <c r="O48"/>
  <c r="M48"/>
  <c r="O29"/>
  <c r="M29"/>
  <c r="O21"/>
  <c r="M21"/>
  <c r="O13"/>
  <c r="J12"/>
  <c r="M13"/>
  <c r="O35"/>
  <c r="J34"/>
  <c r="K34" s="1"/>
  <c r="M35"/>
  <c r="M34" s="1"/>
  <c r="P80"/>
  <c r="R80"/>
  <c r="R54"/>
  <c r="P54"/>
  <c r="R46"/>
  <c r="P46"/>
  <c r="P42"/>
  <c r="R38"/>
  <c r="P38"/>
  <c r="O27"/>
  <c r="M27"/>
  <c r="P28"/>
  <c r="R28"/>
  <c r="O85"/>
  <c r="M85"/>
  <c r="O83"/>
  <c r="M83"/>
  <c r="O69"/>
  <c r="M69"/>
  <c r="P16"/>
  <c r="R16"/>
  <c r="R41"/>
  <c r="P22"/>
  <c r="R22"/>
  <c r="O52"/>
  <c r="M52"/>
  <c r="O25"/>
  <c r="M25"/>
  <c r="O17"/>
  <c r="M17"/>
  <c r="P84"/>
  <c r="R84"/>
  <c r="P68"/>
  <c r="R68"/>
  <c r="P32"/>
  <c r="R32"/>
  <c r="O89"/>
  <c r="M89"/>
  <c r="O87"/>
  <c r="M87"/>
  <c r="O73"/>
  <c r="M73"/>
  <c r="O71"/>
  <c r="M71"/>
  <c r="P90"/>
  <c r="R90"/>
  <c r="P82"/>
  <c r="R82"/>
  <c r="P74"/>
  <c r="R74"/>
  <c r="P24"/>
  <c r="R24"/>
  <c r="R57"/>
  <c r="O56"/>
  <c r="R45"/>
  <c r="P45"/>
  <c r="P14"/>
  <c r="R14"/>
  <c r="P26"/>
  <c r="R26"/>
  <c r="V34"/>
  <c r="J56"/>
  <c r="K56" s="1"/>
  <c r="W40"/>
  <c r="T40"/>
  <c r="V40"/>
  <c r="W37"/>
  <c r="T66"/>
  <c r="W56"/>
  <c r="V67"/>
  <c r="W35"/>
  <c r="W34" s="1"/>
  <c r="L11"/>
  <c r="M5" s="1"/>
  <c r="H11"/>
  <c r="H6" s="1"/>
  <c r="J23"/>
  <c r="K23" s="1"/>
  <c r="T34"/>
  <c r="V56"/>
  <c r="J40"/>
  <c r="K40" s="1"/>
  <c r="R50" l="1"/>
  <c r="P72"/>
  <c r="R58"/>
  <c r="M37"/>
  <c r="M56"/>
  <c r="P56" s="1"/>
  <c r="P36"/>
  <c r="M40"/>
  <c r="O40"/>
  <c r="P27"/>
  <c r="R27"/>
  <c r="V12"/>
  <c r="W13"/>
  <c r="W12" s="1"/>
  <c r="R71"/>
  <c r="P71"/>
  <c r="R87"/>
  <c r="P87"/>
  <c r="R21"/>
  <c r="P21"/>
  <c r="P48"/>
  <c r="R48"/>
  <c r="R33"/>
  <c r="P33"/>
  <c r="P59"/>
  <c r="R59"/>
  <c r="R75"/>
  <c r="P75"/>
  <c r="R91"/>
  <c r="P91"/>
  <c r="P19"/>
  <c r="R19"/>
  <c r="M12"/>
  <c r="V66"/>
  <c r="W67"/>
  <c r="W66" s="1"/>
  <c r="R17"/>
  <c r="P17"/>
  <c r="P52"/>
  <c r="R52"/>
  <c r="R83"/>
  <c r="P83"/>
  <c r="R79"/>
  <c r="P79"/>
  <c r="P31"/>
  <c r="R31"/>
  <c r="R25"/>
  <c r="P25"/>
  <c r="R69"/>
  <c r="P69"/>
  <c r="R85"/>
  <c r="P85"/>
  <c r="O34"/>
  <c r="P34" s="1"/>
  <c r="P35"/>
  <c r="R35"/>
  <c r="R34" s="1"/>
  <c r="O66"/>
  <c r="R67"/>
  <c r="P67"/>
  <c r="R81"/>
  <c r="P81"/>
  <c r="P15"/>
  <c r="R15"/>
  <c r="V23"/>
  <c r="W24"/>
  <c r="W23" s="1"/>
  <c r="M66"/>
  <c r="O23"/>
  <c r="P37"/>
  <c r="J11"/>
  <c r="J6" s="1"/>
  <c r="M6" s="1"/>
  <c r="K12"/>
  <c r="R95"/>
  <c r="P95"/>
  <c r="R73"/>
  <c r="P73"/>
  <c r="R89"/>
  <c r="P89"/>
  <c r="R13"/>
  <c r="P13"/>
  <c r="O12"/>
  <c r="R29"/>
  <c r="P29"/>
  <c r="P44"/>
  <c r="R44"/>
  <c r="R39"/>
  <c r="R37" s="1"/>
  <c r="P39"/>
  <c r="R77"/>
  <c r="P77"/>
  <c r="R93"/>
  <c r="P93"/>
  <c r="R56"/>
  <c r="M23"/>
  <c r="R40"/>
  <c r="T11"/>
  <c r="T6" s="1"/>
  <c r="V6" s="1"/>
  <c r="W6" l="1"/>
  <c r="M11"/>
  <c r="P40"/>
  <c r="R23"/>
  <c r="P23"/>
  <c r="P66"/>
  <c r="O11"/>
  <c r="O6" s="1"/>
  <c r="R6" s="1"/>
  <c r="P12"/>
  <c r="K11"/>
  <c r="V11"/>
  <c r="V5" s="1"/>
  <c r="R66"/>
  <c r="W11"/>
  <c r="R12"/>
  <c r="R11" l="1"/>
  <c r="W5"/>
  <c r="P11"/>
</calcChain>
</file>

<file path=xl/sharedStrings.xml><?xml version="1.0" encoding="utf-8"?>
<sst xmlns="http://schemas.openxmlformats.org/spreadsheetml/2006/main" count="220" uniqueCount="105">
  <si>
    <t>MO</t>
  </si>
  <si>
    <t>P.U.</t>
  </si>
  <si>
    <t>MONTANT</t>
  </si>
  <si>
    <t>xxxxxxx</t>
  </si>
  <si>
    <t>BUDG. Réf.</t>
  </si>
  <si>
    <t>Trsf. +/-</t>
  </si>
  <si>
    <t>TS</t>
  </si>
  <si>
    <t>RAD</t>
  </si>
  <si>
    <t>CUMUL FDC</t>
  </si>
  <si>
    <t>Description OTP</t>
  </si>
  <si>
    <t>.</t>
  </si>
  <si>
    <t>Unité</t>
  </si>
  <si>
    <t>Qté</t>
  </si>
  <si>
    <t>Budget Avancé</t>
  </si>
  <si>
    <t>Dépenses</t>
  </si>
  <si>
    <t>Ecart</t>
  </si>
  <si>
    <t>Qtés</t>
  </si>
  <si>
    <t>Ecarts</t>
  </si>
  <si>
    <t>Res.</t>
  </si>
  <si>
    <t>%</t>
  </si>
  <si>
    <t>PART PROPRE</t>
  </si>
  <si>
    <t>H</t>
  </si>
  <si>
    <t xml:space="preserve">ESCALIER 1/2 TOURNANT </t>
  </si>
  <si>
    <t>ESCALIER HELICOIDAL SECOURS</t>
  </si>
  <si>
    <t>MOI</t>
  </si>
  <si>
    <t>GRUTIER G12</t>
  </si>
  <si>
    <t>GRUTIER G13</t>
  </si>
  <si>
    <t>GRUTIER G14</t>
  </si>
  <si>
    <t>GRUTIER G15</t>
  </si>
  <si>
    <t>CUMUL A FIN  JUIN-2016</t>
  </si>
  <si>
    <t>MOIS DE  JUIN-2016</t>
  </si>
  <si>
    <t>CUMUL A FIN  MAI-2016</t>
  </si>
  <si>
    <t>PERIM 1</t>
  </si>
  <si>
    <t>PERIM 2</t>
  </si>
  <si>
    <t>PERIM 3</t>
  </si>
  <si>
    <t>PERIM 4</t>
  </si>
  <si>
    <t>PERIM 5</t>
  </si>
  <si>
    <t>PERIM 6</t>
  </si>
  <si>
    <t>BETON DE PROPRETE 1</t>
  </si>
  <si>
    <t>BETON DE PROPRETE 2</t>
  </si>
  <si>
    <t>BETON DE PROPRETE 3</t>
  </si>
  <si>
    <t>BETON DE PROPRETE 4</t>
  </si>
  <si>
    <t>BETON DE PROPRETE 5</t>
  </si>
  <si>
    <t>BETON DE PROPRETE 6</t>
  </si>
  <si>
    <t>BETON DE PROPRETE 7</t>
  </si>
  <si>
    <t>BETON DE PROPRETE 8</t>
  </si>
  <si>
    <t>BETON DE PROPRETE 9</t>
  </si>
  <si>
    <t>BETON DE PROPRETE 10</t>
  </si>
  <si>
    <t>POTEAUX 1</t>
  </si>
  <si>
    <t>POTEAUX 2</t>
  </si>
  <si>
    <t>POTEAUX 3</t>
  </si>
  <si>
    <t>POTEAUX 4</t>
  </si>
  <si>
    <t>POTEAUX 5</t>
  </si>
  <si>
    <t>POTEAUX 6</t>
  </si>
  <si>
    <t>POTEAUX 7</t>
  </si>
  <si>
    <t>POTEAUX 8</t>
  </si>
  <si>
    <t>POTEAUX 9</t>
  </si>
  <si>
    <t>POTEAUX 10</t>
  </si>
  <si>
    <t>RAIDISSEURS 1</t>
  </si>
  <si>
    <t>RAIDISSEURS 2</t>
  </si>
  <si>
    <t>APPUIS DE FENETRES 1</t>
  </si>
  <si>
    <t>APPUIS DE FENETRES 2</t>
  </si>
  <si>
    <t>APPUIS DE FENETRES 3</t>
  </si>
  <si>
    <t>APPUIS DE FENETRES 4</t>
  </si>
  <si>
    <t>APPUIS DE FENETRES 5</t>
  </si>
  <si>
    <t>APPUIS DE FENETRES 6</t>
  </si>
  <si>
    <t>APPUIS DE FENETRES 7</t>
  </si>
  <si>
    <t>APPUIS DE FENETRES 8</t>
  </si>
  <si>
    <t>APPUIS DE FENETRES 9</t>
  </si>
  <si>
    <t>APPUIS DE FENETRES 10</t>
  </si>
  <si>
    <t>APPUIS DE FENETRES 11</t>
  </si>
  <si>
    <t>APPUIS DE FENETRES 12</t>
  </si>
  <si>
    <t>APPUIS DE FENETRES 13</t>
  </si>
  <si>
    <t>APPUIS DE FENETRES 14</t>
  </si>
  <si>
    <t>APPUIS DE FENETRES 15</t>
  </si>
  <si>
    <t>AJUSTEMENT MAIN D'ŒUVRE 1</t>
  </si>
  <si>
    <t>AJUSTEMENT MAIN D'ŒUVRE 2</t>
  </si>
  <si>
    <t>AJUSTEMENT MAIN D'ŒUVRE 3</t>
  </si>
  <si>
    <t>GRUTIER G1</t>
  </si>
  <si>
    <t>GRUTIER G2</t>
  </si>
  <si>
    <t>GRUTIER G3</t>
  </si>
  <si>
    <t>GRUTIER G4</t>
  </si>
  <si>
    <t>GRUTIER G5</t>
  </si>
  <si>
    <t>GRUTIER G6</t>
  </si>
  <si>
    <t>GRUTIER G7</t>
  </si>
  <si>
    <t>GRUTIER G8</t>
  </si>
  <si>
    <t>GRUTIER G9</t>
  </si>
  <si>
    <t>GRUTIER G10</t>
  </si>
  <si>
    <t>GRUTIER G11</t>
  </si>
  <si>
    <t>GRUTIER G16</t>
  </si>
  <si>
    <t>GRUTIER G17</t>
  </si>
  <si>
    <t>GRUTIER G18</t>
  </si>
  <si>
    <t>GRUTIER G19</t>
  </si>
  <si>
    <t>GRUTIER G20</t>
  </si>
  <si>
    <t>GRUTIER G21</t>
  </si>
  <si>
    <t>GRUTIER G22</t>
  </si>
  <si>
    <t>GRUTIER G23</t>
  </si>
  <si>
    <t>GRUTIER G24</t>
  </si>
  <si>
    <t>GRUTIER G25</t>
  </si>
  <si>
    <t>GRUTIER G26</t>
  </si>
  <si>
    <t>GRUTIER G27</t>
  </si>
  <si>
    <t>GRUTIER G28</t>
  </si>
  <si>
    <t>GRUTIER G29</t>
  </si>
  <si>
    <t>Code</t>
  </si>
  <si>
    <t xml:space="preserve">Code </t>
  </si>
</sst>
</file>

<file path=xl/styles.xml><?xml version="1.0" encoding="utf-8"?>
<styleSheet xmlns="http://schemas.openxmlformats.org/spreadsheetml/2006/main">
  <numFmts count="4">
    <numFmt numFmtId="164" formatCode="[$-40C]mmm\-yy;@"/>
    <numFmt numFmtId="165" formatCode="_-* #,##0.00\ [$€]_-;\-* #,##0.00\ [$€]_-;_-* &quot;-&quot;??\ [$€]_-;_-@_-"/>
    <numFmt numFmtId="166" formatCode="_(* #,##0.00_);_(* \(#,##0.00\);_(* &quot;-&quot;??_);_(@_)"/>
    <numFmt numFmtId="167" formatCode="#,##0__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indexed="8"/>
      <name val="Book Antiqua"/>
      <family val="1"/>
    </font>
    <font>
      <b/>
      <sz val="18"/>
      <color indexed="8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indexed="9"/>
      <name val="Arial"/>
      <family val="2"/>
    </font>
    <font>
      <b/>
      <sz val="9"/>
      <color indexed="9"/>
      <name val="Times New Roman"/>
      <family val="1"/>
    </font>
    <font>
      <b/>
      <sz val="9"/>
      <color indexed="8"/>
      <name val="Times New Roman"/>
      <family val="1"/>
    </font>
    <font>
      <b/>
      <sz val="9"/>
      <name val="Arial"/>
      <family val="2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6"/>
      <name val="Arial"/>
      <family val="2"/>
    </font>
    <font>
      <sz val="11"/>
      <color indexed="8"/>
      <name val="Calibri"/>
      <family val="2"/>
    </font>
    <font>
      <sz val="10"/>
      <name val="CG Times"/>
      <family val="1"/>
    </font>
    <font>
      <sz val="10"/>
      <name val="Courier"/>
      <family val="3"/>
    </font>
    <font>
      <sz val="11"/>
      <color rgb="FF000000"/>
      <name val="Calibri"/>
      <family val="2"/>
      <scheme val="minor"/>
    </font>
    <font>
      <sz val="8"/>
      <color indexed="12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EF8A8"/>
        <bgColor indexed="64"/>
      </patternFill>
    </fill>
    <fill>
      <patternFill patternType="solid">
        <fgColor indexed="43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8"/>
      </top>
      <bottom style="medium">
        <color indexed="8"/>
      </bottom>
      <diagonal/>
    </border>
    <border>
      <left style="dotted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dotted">
        <color indexed="8"/>
      </right>
      <top style="thin">
        <color indexed="8"/>
      </top>
      <bottom style="medium">
        <color indexed="8"/>
      </bottom>
      <diagonal/>
    </border>
    <border>
      <left style="dotted">
        <color indexed="8"/>
      </left>
      <right/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/>
      <bottom style="medium">
        <color indexed="64"/>
      </bottom>
      <diagonal/>
    </border>
    <border>
      <left style="dotted">
        <color indexed="8"/>
      </left>
      <right/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8"/>
      </right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dotted">
        <color indexed="8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thin">
        <color indexed="64"/>
      </top>
      <bottom style="medium">
        <color indexed="64"/>
      </bottom>
      <diagonal/>
    </border>
    <border>
      <left style="dotted">
        <color indexed="8"/>
      </left>
      <right/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64"/>
      </top>
      <bottom style="medium">
        <color indexed="64"/>
      </bottom>
      <diagonal/>
    </border>
    <border>
      <left style="dotted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13">
    <xf numFmtId="0" fontId="0" fillId="0" borderId="0"/>
    <xf numFmtId="0" fontId="18" fillId="0" borderId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9" fillId="5" borderId="4" applyNumberFormat="0" applyAlignment="0" applyProtection="0"/>
    <xf numFmtId="165" fontId="18" fillId="0" borderId="0" applyFont="0" applyFill="0" applyBorder="0" applyAlignment="0" applyProtection="0"/>
    <xf numFmtId="0" fontId="7" fillId="3" borderId="0" applyNumberFormat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3" fontId="33" fillId="0" borderId="0"/>
    <xf numFmtId="0" fontId="8" fillId="4" borderId="0" applyNumberFormat="0" applyBorder="0" applyAlignment="0" applyProtection="0"/>
    <xf numFmtId="0" fontId="34" fillId="0" borderId="0"/>
    <xf numFmtId="0" fontId="1" fillId="0" borderId="0"/>
    <xf numFmtId="0" fontId="32" fillId="0" borderId="0"/>
    <xf numFmtId="0" fontId="35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3" fillId="35" borderId="121" applyNumberFormat="0" applyBorder="0" applyAlignment="0"/>
    <xf numFmtId="0" fontId="6" fillId="2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167" fontId="36" fillId="40" borderId="122" applyNumberFormat="0" applyBorder="0" applyAlignment="0">
      <alignment horizontal="right"/>
      <protection locked="0"/>
    </xf>
    <xf numFmtId="0" fontId="13" fillId="7" borderId="7" applyNumberFormat="0" applyAlignment="0" applyProtection="0"/>
  </cellStyleXfs>
  <cellXfs count="198">
    <xf numFmtId="0" fontId="0" fillId="0" borderId="0" xfId="0"/>
    <xf numFmtId="49" fontId="19" fillId="0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0" xfId="1" applyAlignment="1">
      <alignment vertical="center"/>
    </xf>
    <xf numFmtId="0" fontId="18" fillId="0" borderId="0" xfId="1" applyBorder="1" applyAlignment="1">
      <alignment vertical="center"/>
    </xf>
    <xf numFmtId="0" fontId="18" fillId="0" borderId="0" xfId="1" applyFill="1" applyBorder="1" applyAlignment="1">
      <alignment vertical="center"/>
    </xf>
    <xf numFmtId="0" fontId="18" fillId="33" borderId="0" xfId="1" applyFill="1" applyBorder="1" applyAlignment="1">
      <alignment vertical="center"/>
    </xf>
    <xf numFmtId="4" fontId="18" fillId="0" borderId="0" xfId="1" applyNumberFormat="1" applyAlignment="1">
      <alignment vertical="center"/>
    </xf>
    <xf numFmtId="3" fontId="18" fillId="0" borderId="0" xfId="1" applyNumberFormat="1" applyAlignment="1">
      <alignment vertical="center"/>
    </xf>
    <xf numFmtId="49" fontId="20" fillId="33" borderId="0" xfId="1" applyNumberFormat="1" applyFont="1" applyFill="1" applyBorder="1" applyAlignment="1" applyProtection="1">
      <alignment horizontal="center" vertical="center"/>
      <protection locked="0"/>
    </xf>
    <xf numFmtId="4" fontId="21" fillId="0" borderId="0" xfId="1" applyNumberFormat="1" applyFont="1" applyAlignment="1">
      <alignment horizontal="right" vertical="center"/>
    </xf>
    <xf numFmtId="4" fontId="18" fillId="0" borderId="0" xfId="1" applyNumberFormat="1" applyBorder="1" applyAlignment="1">
      <alignment vertical="center"/>
    </xf>
    <xf numFmtId="4" fontId="21" fillId="0" borderId="13" xfId="1" applyNumberFormat="1" applyFont="1" applyBorder="1" applyAlignment="1">
      <alignment horizontal="center" vertical="center"/>
    </xf>
    <xf numFmtId="4" fontId="21" fillId="0" borderId="0" xfId="1" applyNumberFormat="1" applyFont="1" applyBorder="1" applyAlignment="1">
      <alignment vertical="center"/>
    </xf>
    <xf numFmtId="4" fontId="21" fillId="0" borderId="0" xfId="1" applyNumberFormat="1" applyFont="1" applyAlignment="1">
      <alignment vertical="center"/>
    </xf>
    <xf numFmtId="4" fontId="21" fillId="0" borderId="0" xfId="1" applyNumberFormat="1" applyFont="1" applyFill="1" applyBorder="1" applyAlignment="1">
      <alignment vertical="center"/>
    </xf>
    <xf numFmtId="4" fontId="18" fillId="33" borderId="0" xfId="1" applyNumberFormat="1" applyFill="1" applyBorder="1" applyAlignment="1">
      <alignment vertical="center"/>
    </xf>
    <xf numFmtId="3" fontId="21" fillId="0" borderId="0" xfId="1" applyNumberFormat="1" applyFont="1" applyAlignment="1">
      <alignment horizontal="right" vertical="center"/>
    </xf>
    <xf numFmtId="3" fontId="18" fillId="0" borderId="0" xfId="1" applyNumberFormat="1" applyBorder="1" applyAlignment="1">
      <alignment vertical="center"/>
    </xf>
    <xf numFmtId="3" fontId="18" fillId="0" borderId="13" xfId="1" applyNumberFormat="1" applyBorder="1" applyAlignment="1">
      <alignment horizontal="center" vertical="center"/>
    </xf>
    <xf numFmtId="3" fontId="21" fillId="0" borderId="13" xfId="1" applyNumberFormat="1" applyFont="1" applyBorder="1" applyAlignment="1">
      <alignment horizontal="center" vertical="center"/>
    </xf>
    <xf numFmtId="3" fontId="18" fillId="0" borderId="0" xfId="1" applyNumberFormat="1" applyFill="1" applyBorder="1" applyAlignment="1">
      <alignment vertical="center"/>
    </xf>
    <xf numFmtId="3" fontId="18" fillId="33" borderId="0" xfId="1" applyNumberFormat="1" applyFill="1" applyBorder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Border="1" applyAlignment="1">
      <alignment vertical="center"/>
    </xf>
    <xf numFmtId="4" fontId="23" fillId="0" borderId="0" xfId="1" applyNumberFormat="1" applyFont="1" applyAlignment="1">
      <alignment vertical="center"/>
    </xf>
    <xf numFmtId="4" fontId="24" fillId="0" borderId="0" xfId="1" applyNumberFormat="1" applyFont="1" applyAlignment="1">
      <alignment vertical="center"/>
    </xf>
    <xf numFmtId="0" fontId="25" fillId="0" borderId="0" xfId="1" applyFont="1" applyAlignment="1">
      <alignment vertical="center"/>
    </xf>
    <xf numFmtId="0" fontId="22" fillId="0" borderId="0" xfId="1" applyFont="1" applyFill="1" applyBorder="1" applyAlignment="1">
      <alignment vertical="center"/>
    </xf>
    <xf numFmtId="0" fontId="22" fillId="33" borderId="0" xfId="1" applyFont="1" applyFill="1" applyBorder="1" applyAlignment="1">
      <alignment vertical="center"/>
    </xf>
    <xf numFmtId="0" fontId="22" fillId="0" borderId="14" xfId="1" applyFont="1" applyBorder="1" applyAlignment="1">
      <alignment vertical="center"/>
    </xf>
    <xf numFmtId="49" fontId="26" fillId="35" borderId="0" xfId="1" applyNumberFormat="1" applyFont="1" applyFill="1" applyBorder="1" applyAlignment="1" applyProtection="1">
      <alignment horizontal="center" vertical="center"/>
      <protection locked="0"/>
    </xf>
    <xf numFmtId="49" fontId="27" fillId="34" borderId="15" xfId="1" applyNumberFormat="1" applyFont="1" applyFill="1" applyBorder="1" applyAlignment="1" applyProtection="1">
      <alignment horizontal="center" vertical="center"/>
      <protection locked="0"/>
    </xf>
    <xf numFmtId="49" fontId="27" fillId="34" borderId="16" xfId="1" applyNumberFormat="1" applyFont="1" applyFill="1" applyBorder="1" applyAlignment="1" applyProtection="1">
      <alignment horizontal="center" vertical="center"/>
      <protection locked="0"/>
    </xf>
    <xf numFmtId="49" fontId="27" fillId="34" borderId="17" xfId="1" applyNumberFormat="1" applyFont="1" applyFill="1" applyBorder="1" applyAlignment="1" applyProtection="1">
      <alignment horizontal="center" vertical="center"/>
      <protection locked="0"/>
    </xf>
    <xf numFmtId="49" fontId="26" fillId="35" borderId="18" xfId="1" applyNumberFormat="1" applyFont="1" applyFill="1" applyBorder="1" applyAlignment="1" applyProtection="1">
      <alignment horizontal="center" vertical="center"/>
      <protection locked="0"/>
    </xf>
    <xf numFmtId="49" fontId="27" fillId="34" borderId="22" xfId="1" applyNumberFormat="1" applyFont="1" applyFill="1" applyBorder="1" applyAlignment="1" applyProtection="1">
      <alignment horizontal="center" vertical="center"/>
      <protection locked="0"/>
    </xf>
    <xf numFmtId="49" fontId="26" fillId="0" borderId="0" xfId="1" applyNumberFormat="1" applyFont="1" applyFill="1" applyBorder="1" applyAlignment="1" applyProtection="1">
      <alignment horizontal="center" vertical="center"/>
      <protection locked="0"/>
    </xf>
    <xf numFmtId="49" fontId="27" fillId="33" borderId="0" xfId="1" applyNumberFormat="1" applyFont="1" applyFill="1" applyBorder="1" applyAlignment="1" applyProtection="1">
      <alignment horizontal="center" vertical="center"/>
      <protection locked="0"/>
    </xf>
    <xf numFmtId="49" fontId="27" fillId="35" borderId="24" xfId="1" applyNumberFormat="1" applyFont="1" applyFill="1" applyBorder="1" applyAlignment="1" applyProtection="1">
      <alignment horizontal="center" vertical="center"/>
      <protection locked="0"/>
    </xf>
    <xf numFmtId="49" fontId="27" fillId="35" borderId="30" xfId="1" applyNumberFormat="1" applyFont="1" applyFill="1" applyBorder="1" applyAlignment="1" applyProtection="1">
      <alignment horizontal="center" vertical="center"/>
      <protection locked="0"/>
    </xf>
    <xf numFmtId="49" fontId="27" fillId="35" borderId="31" xfId="1" applyNumberFormat="1" applyFont="1" applyFill="1" applyBorder="1" applyAlignment="1" applyProtection="1">
      <alignment horizontal="center" vertical="center"/>
      <protection locked="0"/>
    </xf>
    <xf numFmtId="49" fontId="27" fillId="35" borderId="34" xfId="1" applyNumberFormat="1" applyFont="1" applyFill="1" applyBorder="1" applyAlignment="1" applyProtection="1">
      <alignment horizontal="center" vertical="center"/>
      <protection locked="0"/>
    </xf>
    <xf numFmtId="49" fontId="27" fillId="35" borderId="35" xfId="1" applyNumberFormat="1" applyFont="1" applyFill="1" applyBorder="1" applyAlignment="1" applyProtection="1">
      <alignment horizontal="center" vertical="center"/>
      <protection locked="0"/>
    </xf>
    <xf numFmtId="49" fontId="27" fillId="35" borderId="28" xfId="1" applyNumberFormat="1" applyFont="1" applyFill="1" applyBorder="1" applyAlignment="1" applyProtection="1">
      <alignment horizontal="center" vertical="center"/>
      <protection locked="0"/>
    </xf>
    <xf numFmtId="49" fontId="27" fillId="35" borderId="37" xfId="1" applyNumberFormat="1" applyFont="1" applyFill="1" applyBorder="1" applyAlignment="1" applyProtection="1">
      <alignment horizontal="center" vertical="center"/>
      <protection locked="0"/>
    </xf>
    <xf numFmtId="49" fontId="27" fillId="35" borderId="40" xfId="1" applyNumberFormat="1" applyFont="1" applyFill="1" applyBorder="1" applyAlignment="1" applyProtection="1">
      <alignment horizontal="center" vertical="center"/>
      <protection locked="0"/>
    </xf>
    <xf numFmtId="49" fontId="27" fillId="35" borderId="43" xfId="1" applyNumberFormat="1" applyFont="1" applyFill="1" applyBorder="1" applyAlignment="1" applyProtection="1">
      <alignment horizontal="center" vertical="center"/>
      <protection locked="0"/>
    </xf>
    <xf numFmtId="49" fontId="27" fillId="35" borderId="44" xfId="1" applyNumberFormat="1" applyFont="1" applyFill="1" applyBorder="1" applyAlignment="1" applyProtection="1">
      <alignment horizontal="center" vertical="center"/>
      <protection locked="0"/>
    </xf>
    <xf numFmtId="49" fontId="27" fillId="35" borderId="45" xfId="1" applyNumberFormat="1" applyFont="1" applyFill="1" applyBorder="1" applyAlignment="1" applyProtection="1">
      <alignment horizontal="center" vertical="center"/>
      <protection locked="0"/>
    </xf>
    <xf numFmtId="49" fontId="27" fillId="35" borderId="46" xfId="1" applyNumberFormat="1" applyFont="1" applyFill="1" applyBorder="1" applyAlignment="1" applyProtection="1">
      <alignment horizontal="center" vertical="center"/>
      <protection locked="0"/>
    </xf>
    <xf numFmtId="49" fontId="27" fillId="35" borderId="47" xfId="1" applyNumberFormat="1" applyFont="1" applyFill="1" applyBorder="1" applyAlignment="1" applyProtection="1">
      <alignment horizontal="center" vertical="center"/>
      <protection locked="0"/>
    </xf>
    <xf numFmtId="49" fontId="27" fillId="35" borderId="48" xfId="1" applyNumberFormat="1" applyFont="1" applyFill="1" applyBorder="1" applyAlignment="1" applyProtection="1">
      <alignment horizontal="center" vertical="center"/>
      <protection locked="0"/>
    </xf>
    <xf numFmtId="49" fontId="27" fillId="35" borderId="49" xfId="1" applyNumberFormat="1" applyFont="1" applyFill="1" applyBorder="1" applyAlignment="1" applyProtection="1">
      <alignment horizontal="center" vertical="center"/>
      <protection locked="0"/>
    </xf>
    <xf numFmtId="49" fontId="27" fillId="35" borderId="50" xfId="1" applyNumberFormat="1" applyFont="1" applyFill="1" applyBorder="1" applyAlignment="1" applyProtection="1">
      <alignment horizontal="center" vertical="center"/>
      <protection locked="0"/>
    </xf>
    <xf numFmtId="49" fontId="27" fillId="35" borderId="52" xfId="1" applyNumberFormat="1" applyFont="1" applyFill="1" applyBorder="1" applyAlignment="1" applyProtection="1">
      <alignment horizontal="center" vertical="center"/>
      <protection locked="0"/>
    </xf>
    <xf numFmtId="49" fontId="27" fillId="35" borderId="53" xfId="1" applyNumberFormat="1" applyFont="1" applyFill="1" applyBorder="1" applyAlignment="1" applyProtection="1">
      <alignment horizontal="center" vertical="center"/>
      <protection locked="0"/>
    </xf>
    <xf numFmtId="49" fontId="27" fillId="35" borderId="54" xfId="1" applyNumberFormat="1" applyFont="1" applyFill="1" applyBorder="1" applyAlignment="1" applyProtection="1">
      <alignment horizontal="center" vertical="center"/>
      <protection locked="0"/>
    </xf>
    <xf numFmtId="49" fontId="27" fillId="36" borderId="55" xfId="1" applyNumberFormat="1" applyFont="1" applyFill="1" applyBorder="1" applyAlignment="1" applyProtection="1">
      <alignment horizontal="left" vertical="center"/>
      <protection locked="0"/>
    </xf>
    <xf numFmtId="49" fontId="27" fillId="36" borderId="56" xfId="1" applyNumberFormat="1" applyFont="1" applyFill="1" applyBorder="1" applyAlignment="1" applyProtection="1">
      <alignment horizontal="center" vertical="center"/>
      <protection locked="0"/>
    </xf>
    <xf numFmtId="0" fontId="28" fillId="0" borderId="0" xfId="1" applyFont="1" applyBorder="1" applyAlignment="1">
      <alignment vertical="center"/>
    </xf>
    <xf numFmtId="49" fontId="27" fillId="36" borderId="57" xfId="1" applyNumberFormat="1" applyFont="1" applyFill="1" applyBorder="1" applyAlignment="1" applyProtection="1">
      <alignment horizontal="left" vertical="center"/>
      <protection locked="0"/>
    </xf>
    <xf numFmtId="4" fontId="27" fillId="36" borderId="58" xfId="1" applyNumberFormat="1" applyFont="1" applyFill="1" applyBorder="1" applyAlignment="1" applyProtection="1">
      <alignment horizontal="right" vertical="center"/>
      <protection locked="0"/>
    </xf>
    <xf numFmtId="4" fontId="27" fillId="36" borderId="59" xfId="1" applyNumberFormat="1" applyFont="1" applyFill="1" applyBorder="1" applyAlignment="1" applyProtection="1">
      <alignment horizontal="right" vertical="center"/>
      <protection locked="0"/>
    </xf>
    <xf numFmtId="4" fontId="27" fillId="36" borderId="60" xfId="1" applyNumberFormat="1" applyFont="1" applyFill="1" applyBorder="1" applyAlignment="1" applyProtection="1">
      <alignment horizontal="right" vertical="center"/>
      <protection locked="0"/>
    </xf>
    <xf numFmtId="4" fontId="27" fillId="36" borderId="61" xfId="1" applyNumberFormat="1" applyFont="1" applyFill="1" applyBorder="1" applyAlignment="1" applyProtection="1">
      <alignment horizontal="right" vertical="center"/>
      <protection locked="0"/>
    </xf>
    <xf numFmtId="10" fontId="27" fillId="36" borderId="62" xfId="2" applyNumberFormat="1" applyFont="1" applyFill="1" applyBorder="1" applyAlignment="1" applyProtection="1">
      <alignment horizontal="right" vertical="center"/>
      <protection locked="0"/>
    </xf>
    <xf numFmtId="4" fontId="27" fillId="36" borderId="39" xfId="1" applyNumberFormat="1" applyFont="1" applyFill="1" applyBorder="1" applyAlignment="1" applyProtection="1">
      <alignment horizontal="right" vertical="center"/>
      <protection locked="0"/>
    </xf>
    <xf numFmtId="4" fontId="27" fillId="36" borderId="63" xfId="1" applyNumberFormat="1" applyFont="1" applyFill="1" applyBorder="1" applyAlignment="1" applyProtection="1">
      <alignment horizontal="right" vertical="center"/>
      <protection locked="0"/>
    </xf>
    <xf numFmtId="4" fontId="27" fillId="36" borderId="64" xfId="1" applyNumberFormat="1" applyFont="1" applyFill="1" applyBorder="1" applyAlignment="1" applyProtection="1">
      <alignment horizontal="right" vertical="center"/>
      <protection locked="0"/>
    </xf>
    <xf numFmtId="10" fontId="27" fillId="36" borderId="65" xfId="2" applyNumberFormat="1" applyFont="1" applyFill="1" applyBorder="1" applyAlignment="1" applyProtection="1">
      <alignment horizontal="right" vertical="center"/>
      <protection locked="0"/>
    </xf>
    <xf numFmtId="4" fontId="27" fillId="36" borderId="66" xfId="1" applyNumberFormat="1" applyFont="1" applyFill="1" applyBorder="1" applyAlignment="1" applyProtection="1">
      <alignment horizontal="right" vertical="center"/>
      <protection locked="0"/>
    </xf>
    <xf numFmtId="4" fontId="27" fillId="36" borderId="67" xfId="1" applyNumberFormat="1" applyFont="1" applyFill="1" applyBorder="1" applyAlignment="1" applyProtection="1">
      <alignment horizontal="right" vertical="center"/>
      <protection locked="0"/>
    </xf>
    <xf numFmtId="4" fontId="27" fillId="36" borderId="68" xfId="1" applyNumberFormat="1" applyFont="1" applyFill="1" applyBorder="1" applyAlignment="1" applyProtection="1">
      <alignment horizontal="right" vertical="center"/>
      <protection locked="0"/>
    </xf>
    <xf numFmtId="0" fontId="28" fillId="0" borderId="0" xfId="1" applyFont="1" applyFill="1" applyBorder="1" applyAlignment="1">
      <alignment vertical="center"/>
    </xf>
    <xf numFmtId="4" fontId="27" fillId="36" borderId="69" xfId="1" applyNumberFormat="1" applyFont="1" applyFill="1" applyBorder="1" applyAlignment="1" applyProtection="1">
      <alignment horizontal="right" vertical="center"/>
      <protection locked="0"/>
    </xf>
    <xf numFmtId="4" fontId="27" fillId="36" borderId="42" xfId="1" applyNumberFormat="1" applyFont="1" applyFill="1" applyBorder="1" applyAlignment="1" applyProtection="1">
      <alignment horizontal="right" vertical="center"/>
      <protection locked="0"/>
    </xf>
    <xf numFmtId="4" fontId="27" fillId="33" borderId="0" xfId="1" applyNumberFormat="1" applyFont="1" applyFill="1" applyBorder="1" applyAlignment="1" applyProtection="1">
      <alignment horizontal="right" vertical="center"/>
      <protection locked="0"/>
    </xf>
    <xf numFmtId="0" fontId="21" fillId="0" borderId="0" xfId="1" applyFont="1" applyAlignment="1">
      <alignment vertical="center"/>
    </xf>
    <xf numFmtId="4" fontId="27" fillId="36" borderId="38" xfId="1" applyNumberFormat="1" applyFont="1" applyFill="1" applyBorder="1" applyAlignment="1" applyProtection="1">
      <alignment horizontal="right" vertical="center"/>
      <protection locked="0"/>
    </xf>
    <xf numFmtId="10" fontId="27" fillId="36" borderId="41" xfId="2" applyNumberFormat="1" applyFont="1" applyFill="1" applyBorder="1" applyAlignment="1" applyProtection="1">
      <alignment horizontal="right" vertical="center"/>
      <protection locked="0"/>
    </xf>
    <xf numFmtId="4" fontId="27" fillId="36" borderId="41" xfId="1" applyNumberFormat="1" applyFont="1" applyFill="1" applyBorder="1" applyAlignment="1" applyProtection="1">
      <alignment horizontal="right" vertical="center"/>
      <protection locked="0"/>
    </xf>
    <xf numFmtId="4" fontId="27" fillId="36" borderId="70" xfId="1" applyNumberFormat="1" applyFont="1" applyFill="1" applyBorder="1" applyAlignment="1" applyProtection="1">
      <alignment horizontal="right" vertical="center"/>
      <protection locked="0"/>
    </xf>
    <xf numFmtId="49" fontId="27" fillId="37" borderId="55" xfId="1" applyNumberFormat="1" applyFont="1" applyFill="1" applyBorder="1" applyAlignment="1" applyProtection="1">
      <alignment horizontal="left" vertical="center"/>
      <protection locked="0"/>
    </xf>
    <xf numFmtId="49" fontId="27" fillId="37" borderId="56" xfId="1" applyNumberFormat="1" applyFont="1" applyFill="1" applyBorder="1" applyAlignment="1" applyProtection="1">
      <alignment horizontal="left" vertical="center"/>
      <protection locked="0"/>
    </xf>
    <xf numFmtId="0" fontId="28" fillId="33" borderId="0" xfId="1" applyFont="1" applyFill="1" applyBorder="1" applyAlignment="1">
      <alignment vertical="center"/>
    </xf>
    <xf numFmtId="49" fontId="27" fillId="37" borderId="57" xfId="1" applyNumberFormat="1" applyFont="1" applyFill="1" applyBorder="1" applyAlignment="1" applyProtection="1">
      <alignment horizontal="left" vertical="center"/>
      <protection locked="0"/>
    </xf>
    <xf numFmtId="4" fontId="27" fillId="37" borderId="58" xfId="1" applyNumberFormat="1" applyFont="1" applyFill="1" applyBorder="1" applyAlignment="1" applyProtection="1">
      <alignment horizontal="right" vertical="center"/>
      <protection locked="0"/>
    </xf>
    <xf numFmtId="4" fontId="27" fillId="37" borderId="59" xfId="1" applyNumberFormat="1" applyFont="1" applyFill="1" applyBorder="1" applyAlignment="1" applyProtection="1">
      <alignment horizontal="right" vertical="center"/>
      <protection locked="0"/>
    </xf>
    <xf numFmtId="4" fontId="27" fillId="37" borderId="60" xfId="1" applyNumberFormat="1" applyFont="1" applyFill="1" applyBorder="1" applyAlignment="1" applyProtection="1">
      <alignment horizontal="right" vertical="center"/>
      <protection locked="0"/>
    </xf>
    <xf numFmtId="4" fontId="27" fillId="37" borderId="71" xfId="1" applyNumberFormat="1" applyFont="1" applyFill="1" applyBorder="1" applyAlignment="1" applyProtection="1">
      <alignment horizontal="right" vertical="center"/>
      <protection locked="0"/>
    </xf>
    <xf numFmtId="10" fontId="27" fillId="37" borderId="72" xfId="2" applyNumberFormat="1" applyFont="1" applyFill="1" applyBorder="1" applyAlignment="1" applyProtection="1">
      <alignment horizontal="right" vertical="center"/>
      <protection locked="0"/>
    </xf>
    <xf numFmtId="4" fontId="27" fillId="37" borderId="41" xfId="1" applyNumberFormat="1" applyFont="1" applyFill="1" applyBorder="1" applyAlignment="1" applyProtection="1">
      <alignment horizontal="right" vertical="center"/>
      <protection locked="0"/>
    </xf>
    <xf numFmtId="4" fontId="27" fillId="37" borderId="42" xfId="1" applyNumberFormat="1" applyFont="1" applyFill="1" applyBorder="1" applyAlignment="1" applyProtection="1">
      <alignment horizontal="right" vertical="center"/>
      <protection locked="0"/>
    </xf>
    <xf numFmtId="4" fontId="27" fillId="37" borderId="64" xfId="1" applyNumberFormat="1" applyFont="1" applyFill="1" applyBorder="1" applyAlignment="1" applyProtection="1">
      <alignment horizontal="right" vertical="center"/>
      <protection locked="0"/>
    </xf>
    <xf numFmtId="10" fontId="27" fillId="37" borderId="65" xfId="2" applyNumberFormat="1" applyFont="1" applyFill="1" applyBorder="1" applyAlignment="1" applyProtection="1">
      <alignment horizontal="right" vertical="center"/>
      <protection locked="0"/>
    </xf>
    <xf numFmtId="4" fontId="27" fillId="37" borderId="73" xfId="1" applyNumberFormat="1" applyFont="1" applyFill="1" applyBorder="1" applyAlignment="1" applyProtection="1">
      <alignment horizontal="right" vertical="center"/>
      <protection locked="0"/>
    </xf>
    <xf numFmtId="4" fontId="27" fillId="37" borderId="67" xfId="1" applyNumberFormat="1" applyFont="1" applyFill="1" applyBorder="1" applyAlignment="1" applyProtection="1">
      <alignment horizontal="right" vertical="center"/>
      <protection locked="0"/>
    </xf>
    <xf numFmtId="4" fontId="27" fillId="37" borderId="68" xfId="1" applyNumberFormat="1" applyFont="1" applyFill="1" applyBorder="1" applyAlignment="1" applyProtection="1">
      <alignment horizontal="right" vertical="center"/>
      <protection locked="0"/>
    </xf>
    <xf numFmtId="4" fontId="27" fillId="37" borderId="69" xfId="1" applyNumberFormat="1" applyFont="1" applyFill="1" applyBorder="1" applyAlignment="1" applyProtection="1">
      <alignment horizontal="right" vertical="center"/>
      <protection locked="0"/>
    </xf>
    <xf numFmtId="0" fontId="21" fillId="33" borderId="0" xfId="1" applyFont="1" applyFill="1" applyAlignment="1">
      <alignment vertical="center"/>
    </xf>
    <xf numFmtId="4" fontId="27" fillId="37" borderId="38" xfId="1" applyNumberFormat="1" applyFont="1" applyFill="1" applyBorder="1" applyAlignment="1" applyProtection="1">
      <alignment horizontal="right" vertical="center"/>
      <protection locked="0"/>
    </xf>
    <xf numFmtId="10" fontId="27" fillId="37" borderId="41" xfId="2" applyNumberFormat="1" applyFont="1" applyFill="1" applyBorder="1" applyAlignment="1" applyProtection="1">
      <alignment horizontal="right" vertical="center"/>
      <protection locked="0"/>
    </xf>
    <xf numFmtId="4" fontId="27" fillId="37" borderId="39" xfId="1" applyNumberFormat="1" applyFont="1" applyFill="1" applyBorder="1" applyAlignment="1" applyProtection="1">
      <alignment horizontal="right" vertical="center"/>
      <protection locked="0"/>
    </xf>
    <xf numFmtId="4" fontId="27" fillId="37" borderId="70" xfId="1" applyNumberFormat="1" applyFont="1" applyFill="1" applyBorder="1" applyAlignment="1" applyProtection="1">
      <alignment horizontal="right" vertical="center"/>
      <protection locked="0"/>
    </xf>
    <xf numFmtId="49" fontId="29" fillId="34" borderId="74" xfId="1" applyNumberFormat="1" applyFont="1" applyFill="1" applyBorder="1" applyAlignment="1" applyProtection="1">
      <alignment horizontal="left" vertical="center"/>
      <protection locked="0"/>
    </xf>
    <xf numFmtId="49" fontId="30" fillId="34" borderId="75" xfId="1" applyNumberFormat="1" applyFont="1" applyFill="1" applyBorder="1" applyAlignment="1" applyProtection="1">
      <alignment horizontal="left" vertical="center"/>
      <protection locked="0"/>
    </xf>
    <xf numFmtId="49" fontId="29" fillId="34" borderId="76" xfId="1" applyNumberFormat="1" applyFont="1" applyFill="1" applyBorder="1" applyAlignment="1" applyProtection="1">
      <alignment horizontal="left" vertical="center"/>
      <protection locked="0"/>
    </xf>
    <xf numFmtId="4" fontId="29" fillId="0" borderId="77" xfId="1" applyNumberFormat="1" applyFont="1" applyFill="1" applyBorder="1" applyAlignment="1" applyProtection="1">
      <alignment horizontal="right" vertical="center"/>
      <protection locked="0"/>
    </xf>
    <xf numFmtId="4" fontId="29" fillId="0" borderId="78" xfId="1" applyNumberFormat="1" applyFont="1" applyFill="1" applyBorder="1" applyAlignment="1" applyProtection="1">
      <alignment horizontal="right" vertical="center"/>
      <protection locked="0"/>
    </xf>
    <xf numFmtId="4" fontId="29" fillId="0" borderId="79" xfId="1" applyNumberFormat="1" applyFont="1" applyFill="1" applyBorder="1" applyAlignment="1" applyProtection="1">
      <alignment horizontal="right" vertical="center"/>
      <protection locked="0"/>
    </xf>
    <xf numFmtId="4" fontId="29" fillId="0" borderId="80" xfId="1" applyNumberFormat="1" applyFont="1" applyFill="1" applyBorder="1" applyAlignment="1" applyProtection="1">
      <alignment horizontal="right" vertical="center"/>
      <protection locked="0"/>
    </xf>
    <xf numFmtId="4" fontId="29" fillId="38" borderId="81" xfId="1" applyNumberFormat="1" applyFont="1" applyFill="1" applyBorder="1" applyAlignment="1" applyProtection="1">
      <alignment horizontal="right" vertical="center"/>
      <protection locked="0"/>
    </xf>
    <xf numFmtId="4" fontId="29" fillId="0" borderId="82" xfId="1" applyNumberFormat="1" applyFont="1" applyFill="1" applyBorder="1" applyAlignment="1" applyProtection="1">
      <alignment horizontal="right" vertical="center"/>
      <protection locked="0"/>
    </xf>
    <xf numFmtId="4" fontId="29" fillId="33" borderId="83" xfId="1" applyNumberFormat="1" applyFont="1" applyFill="1" applyBorder="1" applyAlignment="1" applyProtection="1">
      <alignment horizontal="right" vertical="center"/>
      <protection locked="0"/>
    </xf>
    <xf numFmtId="4" fontId="29" fillId="38" borderId="84" xfId="1" applyNumberFormat="1" applyFont="1" applyFill="1" applyBorder="1" applyAlignment="1" applyProtection="1">
      <alignment horizontal="right" vertical="center"/>
      <protection locked="0"/>
    </xf>
    <xf numFmtId="4" fontId="29" fillId="33" borderId="85" xfId="1" applyNumberFormat="1" applyFont="1" applyFill="1" applyBorder="1" applyAlignment="1" applyProtection="1">
      <alignment horizontal="right" vertical="center"/>
      <protection locked="0"/>
    </xf>
    <xf numFmtId="4" fontId="29" fillId="38" borderId="86" xfId="1" applyNumberFormat="1" applyFont="1" applyFill="1" applyBorder="1" applyAlignment="1" applyProtection="1">
      <alignment horizontal="right" vertical="center"/>
      <protection locked="0"/>
    </xf>
    <xf numFmtId="4" fontId="29" fillId="0" borderId="87" xfId="1" applyNumberFormat="1" applyFont="1" applyFill="1" applyBorder="1" applyAlignment="1" applyProtection="1">
      <alignment horizontal="right" vertical="center"/>
      <protection locked="0"/>
    </xf>
    <xf numFmtId="4" fontId="29" fillId="33" borderId="0" xfId="1" applyNumberFormat="1" applyFont="1" applyFill="1" applyBorder="1" applyAlignment="1" applyProtection="1">
      <alignment horizontal="right" vertical="center"/>
      <protection locked="0"/>
    </xf>
    <xf numFmtId="0" fontId="18" fillId="0" borderId="0" xfId="1" applyFont="1" applyAlignment="1">
      <alignment vertical="center"/>
    </xf>
    <xf numFmtId="4" fontId="29" fillId="38" borderId="78" xfId="1" applyNumberFormat="1" applyFont="1" applyFill="1" applyBorder="1" applyAlignment="1" applyProtection="1">
      <alignment horizontal="right" vertical="center"/>
      <protection locked="0"/>
    </xf>
    <xf numFmtId="4" fontId="29" fillId="0" borderId="88" xfId="1" applyNumberFormat="1" applyFont="1" applyFill="1" applyBorder="1" applyAlignment="1" applyProtection="1">
      <alignment horizontal="right" vertical="center"/>
      <protection locked="0"/>
    </xf>
    <xf numFmtId="9" fontId="31" fillId="0" borderId="0" xfId="2" applyFont="1" applyBorder="1" applyAlignment="1">
      <alignment vertical="center"/>
    </xf>
    <xf numFmtId="4" fontId="29" fillId="0" borderId="85" xfId="1" applyNumberFormat="1" applyFont="1" applyFill="1" applyBorder="1" applyAlignment="1" applyProtection="1">
      <alignment horizontal="right" vertical="center"/>
      <protection locked="0"/>
    </xf>
    <xf numFmtId="4" fontId="27" fillId="37" borderId="66" xfId="1" applyNumberFormat="1" applyFont="1" applyFill="1" applyBorder="1" applyAlignment="1" applyProtection="1">
      <alignment horizontal="right" vertical="center"/>
      <protection locked="0"/>
    </xf>
    <xf numFmtId="49" fontId="29" fillId="34" borderId="89" xfId="1" applyNumberFormat="1" applyFont="1" applyFill="1" applyBorder="1" applyAlignment="1" applyProtection="1">
      <alignment horizontal="left" vertical="center"/>
      <protection locked="0"/>
    </xf>
    <xf numFmtId="49" fontId="29" fillId="34" borderId="90" xfId="1" applyNumberFormat="1" applyFont="1" applyFill="1" applyBorder="1" applyAlignment="1" applyProtection="1">
      <alignment horizontal="left" vertical="center"/>
      <protection locked="0"/>
    </xf>
    <xf numFmtId="4" fontId="29" fillId="0" borderId="91" xfId="1" applyNumberFormat="1" applyFont="1" applyFill="1" applyBorder="1" applyAlignment="1" applyProtection="1">
      <alignment horizontal="right" vertical="center"/>
      <protection locked="0"/>
    </xf>
    <xf numFmtId="4" fontId="29" fillId="0" borderId="92" xfId="1" applyNumberFormat="1" applyFont="1" applyFill="1" applyBorder="1" applyAlignment="1" applyProtection="1">
      <alignment horizontal="right" vertical="center"/>
      <protection locked="0"/>
    </xf>
    <xf numFmtId="4" fontId="29" fillId="0" borderId="93" xfId="1" applyNumberFormat="1" applyFont="1" applyFill="1" applyBorder="1" applyAlignment="1" applyProtection="1">
      <alignment horizontal="right" vertical="center"/>
      <protection locked="0"/>
    </xf>
    <xf numFmtId="4" fontId="29" fillId="0" borderId="94" xfId="1" applyNumberFormat="1" applyFont="1" applyFill="1" applyBorder="1" applyAlignment="1" applyProtection="1">
      <alignment horizontal="right" vertical="center"/>
      <protection locked="0"/>
    </xf>
    <xf numFmtId="4" fontId="29" fillId="38" borderId="95" xfId="1" applyNumberFormat="1" applyFont="1" applyFill="1" applyBorder="1" applyAlignment="1" applyProtection="1">
      <alignment horizontal="right" vertical="center"/>
      <protection locked="0"/>
    </xf>
    <xf numFmtId="4" fontId="29" fillId="0" borderId="96" xfId="1" applyNumberFormat="1" applyFont="1" applyFill="1" applyBorder="1" applyAlignment="1" applyProtection="1">
      <alignment horizontal="right" vertical="center"/>
      <protection locked="0"/>
    </xf>
    <xf numFmtId="4" fontId="29" fillId="33" borderId="97" xfId="1" applyNumberFormat="1" applyFont="1" applyFill="1" applyBorder="1" applyAlignment="1" applyProtection="1">
      <alignment horizontal="right" vertical="center"/>
      <protection locked="0"/>
    </xf>
    <xf numFmtId="4" fontId="29" fillId="38" borderId="98" xfId="1" applyNumberFormat="1" applyFont="1" applyFill="1" applyBorder="1" applyAlignment="1" applyProtection="1">
      <alignment horizontal="right" vertical="center"/>
      <protection locked="0"/>
    </xf>
    <xf numFmtId="4" fontId="29" fillId="33" borderId="99" xfId="1" applyNumberFormat="1" applyFont="1" applyFill="1" applyBorder="1" applyAlignment="1" applyProtection="1">
      <alignment horizontal="right" vertical="center"/>
      <protection locked="0"/>
    </xf>
    <xf numFmtId="4" fontId="29" fillId="38" borderId="100" xfId="1" applyNumberFormat="1" applyFont="1" applyFill="1" applyBorder="1" applyAlignment="1" applyProtection="1">
      <alignment horizontal="right" vertical="center"/>
      <protection locked="0"/>
    </xf>
    <xf numFmtId="4" fontId="29" fillId="0" borderId="101" xfId="1" applyNumberFormat="1" applyFont="1" applyFill="1" applyBorder="1" applyAlignment="1" applyProtection="1">
      <alignment horizontal="right" vertical="center"/>
      <protection locked="0"/>
    </xf>
    <xf numFmtId="4" fontId="29" fillId="0" borderId="102" xfId="1" applyNumberFormat="1" applyFont="1" applyFill="1" applyBorder="1" applyAlignment="1" applyProtection="1">
      <alignment horizontal="right" vertical="center"/>
      <protection locked="0"/>
    </xf>
    <xf numFmtId="4" fontId="29" fillId="38" borderId="103" xfId="1" applyNumberFormat="1" applyFont="1" applyFill="1" applyBorder="1" applyAlignment="1" applyProtection="1">
      <alignment horizontal="right" vertical="center"/>
      <protection locked="0"/>
    </xf>
    <xf numFmtId="4" fontId="29" fillId="0" borderId="103" xfId="1" applyNumberFormat="1" applyFont="1" applyFill="1" applyBorder="1" applyAlignment="1" applyProtection="1">
      <alignment horizontal="right" vertical="center"/>
      <protection locked="0"/>
    </xf>
    <xf numFmtId="4" fontId="29" fillId="0" borderId="104" xfId="1" applyNumberFormat="1" applyFont="1" applyFill="1" applyBorder="1" applyAlignment="1" applyProtection="1">
      <alignment horizontal="right" vertical="center"/>
      <protection locked="0"/>
    </xf>
    <xf numFmtId="49" fontId="27" fillId="36" borderId="55" xfId="1" applyNumberFormat="1" applyFont="1" applyFill="1" applyBorder="1" applyAlignment="1" applyProtection="1">
      <alignment horizontal="center" vertical="center"/>
      <protection locked="0"/>
    </xf>
    <xf numFmtId="4" fontId="27" fillId="36" borderId="105" xfId="1" applyNumberFormat="1" applyFont="1" applyFill="1" applyBorder="1" applyAlignment="1" applyProtection="1">
      <alignment horizontal="right" vertical="center"/>
      <protection locked="0"/>
    </xf>
    <xf numFmtId="4" fontId="27" fillId="36" borderId="106" xfId="1" applyNumberFormat="1" applyFont="1" applyFill="1" applyBorder="1" applyAlignment="1" applyProtection="1">
      <alignment horizontal="right" vertical="center"/>
      <protection locked="0"/>
    </xf>
    <xf numFmtId="4" fontId="27" fillId="36" borderId="56" xfId="1" applyNumberFormat="1" applyFont="1" applyFill="1" applyBorder="1" applyAlignment="1" applyProtection="1">
      <alignment horizontal="right" vertical="center"/>
      <protection locked="0"/>
    </xf>
    <xf numFmtId="4" fontId="27" fillId="36" borderId="107" xfId="1" applyNumberFormat="1" applyFont="1" applyFill="1" applyBorder="1" applyAlignment="1" applyProtection="1">
      <alignment horizontal="right" vertical="center"/>
      <protection locked="0"/>
    </xf>
    <xf numFmtId="10" fontId="27" fillId="36" borderId="108" xfId="2" applyNumberFormat="1" applyFont="1" applyFill="1" applyBorder="1" applyAlignment="1" applyProtection="1">
      <alignment horizontal="right" vertical="center"/>
      <protection locked="0"/>
    </xf>
    <xf numFmtId="4" fontId="27" fillId="36" borderId="108" xfId="1" applyNumberFormat="1" applyFont="1" applyFill="1" applyBorder="1" applyAlignment="1" applyProtection="1">
      <alignment horizontal="right" vertical="center"/>
      <protection locked="0"/>
    </xf>
    <xf numFmtId="4" fontId="27" fillId="36" borderId="109" xfId="1" applyNumberFormat="1" applyFont="1" applyFill="1" applyBorder="1" applyAlignment="1" applyProtection="1">
      <alignment horizontal="right" vertical="center"/>
      <protection locked="0"/>
    </xf>
    <xf numFmtId="10" fontId="27" fillId="36" borderId="110" xfId="2" applyNumberFormat="1" applyFont="1" applyFill="1" applyBorder="1" applyAlignment="1" applyProtection="1">
      <alignment horizontal="right" vertical="center"/>
      <protection locked="0"/>
    </xf>
    <xf numFmtId="4" fontId="27" fillId="36" borderId="73" xfId="1" applyNumberFormat="1" applyFont="1" applyFill="1" applyBorder="1" applyAlignment="1" applyProtection="1">
      <alignment horizontal="right" vertical="center"/>
      <protection locked="0"/>
    </xf>
    <xf numFmtId="4" fontId="27" fillId="36" borderId="111" xfId="1" applyNumberFormat="1" applyFont="1" applyFill="1" applyBorder="1" applyAlignment="1" applyProtection="1">
      <alignment horizontal="right" vertical="center"/>
      <protection locked="0"/>
    </xf>
    <xf numFmtId="4" fontId="27" fillId="36" borderId="112" xfId="1" applyNumberFormat="1" applyFont="1" applyFill="1" applyBorder="1" applyAlignment="1" applyProtection="1">
      <alignment horizontal="right" vertical="center"/>
      <protection locked="0"/>
    </xf>
    <xf numFmtId="4" fontId="27" fillId="36" borderId="113" xfId="1" applyNumberFormat="1" applyFont="1" applyFill="1" applyBorder="1" applyAlignment="1" applyProtection="1">
      <alignment horizontal="right" vertical="center"/>
      <protection locked="0"/>
    </xf>
    <xf numFmtId="10" fontId="27" fillId="36" borderId="59" xfId="2" applyNumberFormat="1" applyFont="1" applyFill="1" applyBorder="1" applyAlignment="1" applyProtection="1">
      <alignment horizontal="right" vertical="center"/>
      <protection locked="0"/>
    </xf>
    <xf numFmtId="4" fontId="27" fillId="36" borderId="114" xfId="1" applyNumberFormat="1" applyFont="1" applyFill="1" applyBorder="1" applyAlignment="1" applyProtection="1">
      <alignment horizontal="right" vertical="center"/>
      <protection locked="0"/>
    </xf>
    <xf numFmtId="4" fontId="29" fillId="33" borderId="115" xfId="1" applyNumberFormat="1" applyFont="1" applyFill="1" applyBorder="1" applyAlignment="1" applyProtection="1">
      <alignment horizontal="right" vertical="center"/>
      <protection locked="0"/>
    </xf>
    <xf numFmtId="2" fontId="29" fillId="39" borderId="116" xfId="1" applyNumberFormat="1" applyFont="1" applyFill="1" applyBorder="1" applyAlignment="1" applyProtection="1">
      <alignment horizontal="right" vertical="center"/>
      <protection locked="0"/>
    </xf>
    <xf numFmtId="4" fontId="29" fillId="39" borderId="86" xfId="1" applyNumberFormat="1" applyFont="1" applyFill="1" applyBorder="1" applyAlignment="1" applyProtection="1">
      <alignment horizontal="right" vertical="center"/>
      <protection locked="0"/>
    </xf>
    <xf numFmtId="4" fontId="29" fillId="39" borderId="78" xfId="1" applyNumberFormat="1" applyFont="1" applyFill="1" applyBorder="1" applyAlignment="1" applyProtection="1">
      <alignment horizontal="right" vertical="center"/>
      <protection locked="0"/>
    </xf>
    <xf numFmtId="2" fontId="29" fillId="39" borderId="117" xfId="1" applyNumberFormat="1" applyFont="1" applyFill="1" applyBorder="1" applyAlignment="1" applyProtection="1">
      <alignment horizontal="right" vertical="center"/>
      <protection locked="0"/>
    </xf>
    <xf numFmtId="4" fontId="29" fillId="0" borderId="78" xfId="1" applyNumberFormat="1" applyFont="1" applyFill="1" applyBorder="1" applyAlignment="1" applyProtection="1">
      <alignment horizontal="left" vertical="center"/>
      <protection locked="0"/>
    </xf>
    <xf numFmtId="4" fontId="29" fillId="33" borderId="118" xfId="1" applyNumberFormat="1" applyFont="1" applyFill="1" applyBorder="1" applyAlignment="1" applyProtection="1">
      <alignment horizontal="right" vertical="center"/>
      <protection locked="0"/>
    </xf>
    <xf numFmtId="4" fontId="29" fillId="0" borderId="119" xfId="1" applyNumberFormat="1" applyFont="1" applyFill="1" applyBorder="1" applyAlignment="1" applyProtection="1">
      <alignment horizontal="right" vertical="center"/>
      <protection locked="0"/>
    </xf>
    <xf numFmtId="2" fontId="29" fillId="39" borderId="120" xfId="1" applyNumberFormat="1" applyFont="1" applyFill="1" applyBorder="1" applyAlignment="1" applyProtection="1">
      <alignment horizontal="right" vertical="center"/>
      <protection locked="0"/>
    </xf>
    <xf numFmtId="4" fontId="29" fillId="0" borderId="99" xfId="1" applyNumberFormat="1" applyFont="1" applyFill="1" applyBorder="1" applyAlignment="1" applyProtection="1">
      <alignment horizontal="right" vertical="center"/>
      <protection locked="0"/>
    </xf>
    <xf numFmtId="4" fontId="29" fillId="39" borderId="100" xfId="1" applyNumberFormat="1" applyFont="1" applyFill="1" applyBorder="1" applyAlignment="1" applyProtection="1">
      <alignment horizontal="right" vertical="center"/>
      <protection locked="0"/>
    </xf>
    <xf numFmtId="4" fontId="29" fillId="39" borderId="92" xfId="1" applyNumberFormat="1" applyFont="1" applyFill="1" applyBorder="1" applyAlignment="1" applyProtection="1">
      <alignment horizontal="right" vertical="center"/>
      <protection locked="0"/>
    </xf>
    <xf numFmtId="49" fontId="27" fillId="35" borderId="32" xfId="1" applyNumberFormat="1" applyFont="1" applyFill="1" applyBorder="1" applyAlignment="1" applyProtection="1">
      <alignment horizontal="center" vertical="center"/>
      <protection locked="0"/>
    </xf>
    <xf numFmtId="49" fontId="27" fillId="35" borderId="33" xfId="1" applyNumberFormat="1" applyFont="1" applyFill="1" applyBorder="1" applyAlignment="1" applyProtection="1">
      <alignment horizontal="center" vertical="center"/>
      <protection locked="0"/>
    </xf>
    <xf numFmtId="49" fontId="27" fillId="35" borderId="36" xfId="1" applyNumberFormat="1" applyFont="1" applyFill="1" applyBorder="1" applyAlignment="1" applyProtection="1">
      <alignment horizontal="center" vertical="center"/>
      <protection locked="0"/>
    </xf>
    <xf numFmtId="49" fontId="27" fillId="35" borderId="51" xfId="1" applyNumberFormat="1" applyFont="1" applyFill="1" applyBorder="1" applyAlignment="1" applyProtection="1">
      <alignment horizontal="center" vertical="center"/>
      <protection locked="0"/>
    </xf>
    <xf numFmtId="49" fontId="27" fillId="35" borderId="29" xfId="1" applyNumberFormat="1" applyFont="1" applyFill="1" applyBorder="1" applyAlignment="1" applyProtection="1">
      <alignment horizontal="center" vertical="center"/>
      <protection locked="0"/>
    </xf>
    <xf numFmtId="49" fontId="20" fillId="34" borderId="10" xfId="1" applyNumberFormat="1" applyFont="1" applyFill="1" applyBorder="1" applyAlignment="1" applyProtection="1">
      <alignment horizontal="center" vertical="center"/>
      <protection locked="0"/>
    </xf>
    <xf numFmtId="49" fontId="20" fillId="34" borderId="11" xfId="1" applyNumberFormat="1" applyFont="1" applyFill="1" applyBorder="1" applyAlignment="1" applyProtection="1">
      <alignment horizontal="center" vertical="center"/>
      <protection locked="0"/>
    </xf>
    <xf numFmtId="49" fontId="20" fillId="34" borderId="12" xfId="1" applyNumberFormat="1" applyFont="1" applyFill="1" applyBorder="1" applyAlignment="1" applyProtection="1">
      <alignment horizontal="center" vertical="center"/>
      <protection locked="0"/>
    </xf>
    <xf numFmtId="2" fontId="27" fillId="34" borderId="19" xfId="1" applyNumberFormat="1" applyFont="1" applyFill="1" applyBorder="1" applyAlignment="1" applyProtection="1">
      <alignment horizontal="center" vertical="center"/>
      <protection locked="0"/>
    </xf>
    <xf numFmtId="2" fontId="27" fillId="34" borderId="20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21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0" xfId="1" applyNumberFormat="1" applyFont="1" applyFill="1" applyBorder="1" applyAlignment="1" applyProtection="1">
      <alignment horizontal="center" vertical="center"/>
      <protection locked="0"/>
    </xf>
    <xf numFmtId="2" fontId="27" fillId="34" borderId="11" xfId="1" applyNumberFormat="1" applyFont="1" applyFill="1" applyBorder="1" applyAlignment="1" applyProtection="1">
      <alignment horizontal="center" vertical="center"/>
      <protection locked="0"/>
    </xf>
    <xf numFmtId="2" fontId="27" fillId="34" borderId="12" xfId="1" applyNumberFormat="1" applyFont="1" applyFill="1" applyBorder="1" applyAlignment="1" applyProtection="1">
      <alignment horizontal="center" vertical="center"/>
      <protection locked="0"/>
    </xf>
    <xf numFmtId="49" fontId="27" fillId="34" borderId="19" xfId="1" applyNumberFormat="1" applyFont="1" applyFill="1" applyBorder="1" applyAlignment="1" applyProtection="1">
      <alignment horizontal="center" vertical="center"/>
      <protection locked="0"/>
    </xf>
    <xf numFmtId="49" fontId="27" fillId="34" borderId="21" xfId="1" applyNumberFormat="1" applyFont="1" applyFill="1" applyBorder="1" applyAlignment="1" applyProtection="1">
      <alignment horizontal="center" vertical="center"/>
      <protection locked="0"/>
    </xf>
    <xf numFmtId="2" fontId="27" fillId="34" borderId="10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1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2" xfId="1" quotePrefix="1" applyNumberFormat="1" applyFont="1" applyFill="1" applyBorder="1" applyAlignment="1" applyProtection="1">
      <alignment horizontal="center" vertical="center"/>
      <protection locked="0"/>
    </xf>
    <xf numFmtId="49" fontId="27" fillId="35" borderId="23" xfId="1" applyNumberFormat="1" applyFont="1" applyFill="1" applyBorder="1" applyAlignment="1" applyProtection="1">
      <alignment horizontal="center" vertical="center"/>
      <protection locked="0"/>
    </xf>
    <xf numFmtId="49" fontId="27" fillId="35" borderId="38" xfId="1" applyNumberFormat="1" applyFont="1" applyFill="1" applyBorder="1" applyAlignment="1" applyProtection="1">
      <alignment horizontal="center" vertical="center"/>
      <protection locked="0"/>
    </xf>
    <xf numFmtId="49" fontId="27" fillId="35" borderId="17" xfId="1" applyNumberFormat="1" applyFont="1" applyFill="1" applyBorder="1" applyAlignment="1" applyProtection="1">
      <alignment horizontal="center" vertical="center"/>
      <protection locked="0"/>
    </xf>
    <xf numFmtId="49" fontId="27" fillId="35" borderId="39" xfId="1" applyNumberFormat="1" applyFont="1" applyFill="1" applyBorder="1" applyAlignment="1" applyProtection="1">
      <alignment horizontal="center" vertical="center"/>
      <protection locked="0"/>
    </xf>
    <xf numFmtId="49" fontId="27" fillId="35" borderId="25" xfId="1" applyNumberFormat="1" applyFont="1" applyFill="1" applyBorder="1" applyAlignment="1" applyProtection="1">
      <alignment horizontal="center" vertical="center"/>
      <protection locked="0"/>
    </xf>
    <xf numFmtId="49" fontId="27" fillId="35" borderId="26" xfId="1" applyNumberFormat="1" applyFont="1" applyFill="1" applyBorder="1" applyAlignment="1" applyProtection="1">
      <alignment horizontal="center" vertical="center"/>
      <protection locked="0"/>
    </xf>
    <xf numFmtId="49" fontId="27" fillId="35" borderId="41" xfId="1" applyNumberFormat="1" applyFont="1" applyFill="1" applyBorder="1" applyAlignment="1" applyProtection="1">
      <alignment horizontal="center" vertical="center"/>
      <protection locked="0"/>
    </xf>
    <xf numFmtId="49" fontId="27" fillId="35" borderId="27" xfId="1" applyNumberFormat="1" applyFont="1" applyFill="1" applyBorder="1" applyAlignment="1" applyProtection="1">
      <alignment horizontal="center" vertical="center"/>
      <protection locked="0"/>
    </xf>
    <xf numFmtId="49" fontId="27" fillId="35" borderId="42" xfId="1" applyNumberFormat="1" applyFont="1" applyFill="1" applyBorder="1" applyAlignment="1" applyProtection="1">
      <alignment horizontal="center" vertical="center"/>
      <protection locked="0"/>
    </xf>
    <xf numFmtId="49" fontId="27" fillId="35" borderId="28" xfId="1" applyNumberFormat="1" applyFont="1" applyFill="1" applyBorder="1" applyAlignment="1" applyProtection="1">
      <alignment horizontal="center" vertical="center"/>
      <protection locked="0"/>
    </xf>
  </cellXfs>
  <cellStyles count="113">
    <cellStyle name="20 % - Accent1 2" xfId="3"/>
    <cellStyle name="20 % - Accent1 3" xfId="4"/>
    <cellStyle name="20 % - Accent1 4" xfId="5"/>
    <cellStyle name="20 % - Accent1 5" xfId="6"/>
    <cellStyle name="20 % - Accent2 2" xfId="7"/>
    <cellStyle name="20 % - Accent2 3" xfId="8"/>
    <cellStyle name="20 % - Accent2 4" xfId="9"/>
    <cellStyle name="20 % - Accent2 5" xfId="10"/>
    <cellStyle name="20 % - Accent3 2" xfId="11"/>
    <cellStyle name="20 % - Accent3 3" xfId="12"/>
    <cellStyle name="20 % - Accent3 4" xfId="13"/>
    <cellStyle name="20 % - Accent3 5" xfId="14"/>
    <cellStyle name="20 % - Accent4 2" xfId="15"/>
    <cellStyle name="20 % - Accent4 3" xfId="16"/>
    <cellStyle name="20 % - Accent4 4" xfId="17"/>
    <cellStyle name="20 % - Accent4 5" xfId="18"/>
    <cellStyle name="20 % - Accent5 2" xfId="19"/>
    <cellStyle name="20 % - Accent5 3" xfId="20"/>
    <cellStyle name="20 % - Accent5 4" xfId="21"/>
    <cellStyle name="20 % - Accent5 5" xfId="22"/>
    <cellStyle name="20 % - Accent6 2" xfId="23"/>
    <cellStyle name="20 % - Accent6 3" xfId="24"/>
    <cellStyle name="20 % - Accent6 4" xfId="25"/>
    <cellStyle name="20 % - Accent6 5" xfId="26"/>
    <cellStyle name="40 % - Accent1 2" xfId="27"/>
    <cellStyle name="40 % - Accent1 3" xfId="28"/>
    <cellStyle name="40 % - Accent1 4" xfId="29"/>
    <cellStyle name="40 % - Accent1 5" xfId="30"/>
    <cellStyle name="40 % - Accent2 2" xfId="31"/>
    <cellStyle name="40 % - Accent2 3" xfId="32"/>
    <cellStyle name="40 % - Accent2 4" xfId="33"/>
    <cellStyle name="40 % - Accent2 5" xfId="34"/>
    <cellStyle name="40 % - Accent3 2" xfId="35"/>
    <cellStyle name="40 % - Accent3 3" xfId="36"/>
    <cellStyle name="40 % - Accent3 4" xfId="37"/>
    <cellStyle name="40 % - Accent3 5" xfId="38"/>
    <cellStyle name="40 % - Accent4 2" xfId="39"/>
    <cellStyle name="40 % - Accent4 3" xfId="40"/>
    <cellStyle name="40 % - Accent4 4" xfId="41"/>
    <cellStyle name="40 % - Accent4 5" xfId="42"/>
    <cellStyle name="40 % - Accent5 2" xfId="43"/>
    <cellStyle name="40 % - Accent5 3" xfId="44"/>
    <cellStyle name="40 % - Accent5 4" xfId="45"/>
    <cellStyle name="40 % - Accent5 5" xfId="46"/>
    <cellStyle name="40 % - Accent6 2" xfId="47"/>
    <cellStyle name="40 % - Accent6 3" xfId="48"/>
    <cellStyle name="40 % - Accent6 4" xfId="49"/>
    <cellStyle name="40 % - Accent6 5" xfId="50"/>
    <cellStyle name="60 % - Accent1 2" xfId="51"/>
    <cellStyle name="60 % - Accent2 2" xfId="52"/>
    <cellStyle name="60 % - Accent3 2" xfId="53"/>
    <cellStyle name="60 % - Accent4 2" xfId="54"/>
    <cellStyle name="60 % - Accent5 2" xfId="55"/>
    <cellStyle name="60 % - Accent6 2" xfId="56"/>
    <cellStyle name="Accent1 2" xfId="57"/>
    <cellStyle name="Accent2 2" xfId="58"/>
    <cellStyle name="Accent3 2" xfId="59"/>
    <cellStyle name="Accent4 2" xfId="60"/>
    <cellStyle name="Accent5 2" xfId="61"/>
    <cellStyle name="Accent6 2" xfId="62"/>
    <cellStyle name="Avertissement 2" xfId="63"/>
    <cellStyle name="Calcul 2" xfId="64"/>
    <cellStyle name="Cellule liée 2" xfId="65"/>
    <cellStyle name="Commentaire 2" xfId="66"/>
    <cellStyle name="Commentaire 3" xfId="67"/>
    <cellStyle name="Commentaire 4" xfId="68"/>
    <cellStyle name="Commentaire 5" xfId="69"/>
    <cellStyle name="Entrée 2" xfId="70"/>
    <cellStyle name="Euro" xfId="71"/>
    <cellStyle name="Insatisfaisant 2" xfId="72"/>
    <cellStyle name="Milliers 2" xfId="73"/>
    <cellStyle name="Milliers 3" xfId="74"/>
    <cellStyle name="Milliers 4" xfId="75"/>
    <cellStyle name="Milliers 5" xfId="76"/>
    <cellStyle name="Milliers 5 2" xfId="77"/>
    <cellStyle name="Milliers 6" xfId="78"/>
    <cellStyle name="NELLY" xfId="79"/>
    <cellStyle name="Neutre 2" xfId="80"/>
    <cellStyle name="Non défini" xfId="81"/>
    <cellStyle name="Normal" xfId="0" builtinId="0"/>
    <cellStyle name="Normal 10" xfId="82"/>
    <cellStyle name="Normal 13" xfId="83"/>
    <cellStyle name="Normal 2" xfId="1"/>
    <cellStyle name="Normal 2 2" xfId="84"/>
    <cellStyle name="Normal 2 2 2" xfId="85"/>
    <cellStyle name="Normal 2 3" xfId="86"/>
    <cellStyle name="Normal 3" xfId="87"/>
    <cellStyle name="Normal 3 2" xfId="88"/>
    <cellStyle name="Normal 4" xfId="89"/>
    <cellStyle name="Normal 4 2" xfId="90"/>
    <cellStyle name="Normal 5" xfId="91"/>
    <cellStyle name="Normal 5 2" xfId="92"/>
    <cellStyle name="Normal 6" xfId="93"/>
    <cellStyle name="Normal 7" xfId="94"/>
    <cellStyle name="Normal 7 2" xfId="95"/>
    <cellStyle name="Normal 8" xfId="96"/>
    <cellStyle name="Normal 9" xfId="97"/>
    <cellStyle name="Pourcentage 2" xfId="2"/>
    <cellStyle name="Pourcentage 3" xfId="98"/>
    <cellStyle name="Pourcentage 4" xfId="99"/>
    <cellStyle name="Pourcentage 5" xfId="100"/>
    <cellStyle name="Protected" xfId="101"/>
    <cellStyle name="Satisfaisant 2" xfId="102"/>
    <cellStyle name="Sortie 2" xfId="103"/>
    <cellStyle name="Texte explicatif 2" xfId="104"/>
    <cellStyle name="Titre 2" xfId="105"/>
    <cellStyle name="Titre 1 2" xfId="106"/>
    <cellStyle name="Titre 2 2" xfId="107"/>
    <cellStyle name="Titre 3 2" xfId="108"/>
    <cellStyle name="Titre 4 2" xfId="109"/>
    <cellStyle name="Total 2" xfId="110"/>
    <cellStyle name="UnProtected" xfId="111"/>
    <cellStyle name="Vérification 2" xfId="1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08">
    <tabColor rgb="FFFF0000"/>
  </sheetPr>
  <dimension ref="A1:AF95"/>
  <sheetViews>
    <sheetView showGridLines="0" tabSelected="1" topLeftCell="A61" zoomScaleNormal="100" workbookViewId="0">
      <selection activeCell="H99" sqref="H99"/>
    </sheetView>
  </sheetViews>
  <sheetFormatPr baseColWidth="10" defaultRowHeight="12.75"/>
  <cols>
    <col min="1" max="1" width="25.7109375" style="2" customWidth="1"/>
    <col min="2" max="2" width="40.7109375" style="2" customWidth="1"/>
    <col min="3" max="3" width="2.140625" style="3" customWidth="1"/>
    <col min="4" max="4" width="5.140625" style="2" customWidth="1"/>
    <col min="5" max="8" width="10.140625" style="2" customWidth="1"/>
    <col min="9" max="9" width="3.140625" style="3" customWidth="1"/>
    <col min="10" max="13" width="10.7109375" style="2" customWidth="1"/>
    <col min="14" max="14" width="3.140625" style="3" customWidth="1"/>
    <col min="15" max="18" width="10.7109375" style="2" customWidth="1"/>
    <col min="19" max="19" width="3.140625" style="3" customWidth="1"/>
    <col min="20" max="20" width="10.28515625" style="2" customWidth="1"/>
    <col min="21" max="21" width="3.140625" style="4" customWidth="1"/>
    <col min="22" max="22" width="11.5703125" style="2" customWidth="1"/>
    <col min="23" max="23" width="11.140625" style="2" customWidth="1"/>
    <col min="24" max="24" width="3.7109375" style="5" customWidth="1"/>
    <col min="25" max="28" width="11.42578125" style="2"/>
    <col min="29" max="29" width="11.85546875" style="2" customWidth="1"/>
    <col min="30" max="30" width="9.28515625" style="2" customWidth="1"/>
    <col min="31" max="31" width="11.42578125" style="2" customWidth="1"/>
    <col min="32" max="32" width="10.7109375" style="2" customWidth="1"/>
    <col min="33" max="16384" width="11.42578125" style="2"/>
  </cols>
  <sheetData>
    <row r="1" spans="1:32" ht="15" customHeight="1">
      <c r="A1" s="1"/>
    </row>
    <row r="2" spans="1:32" ht="15" customHeight="1" thickBot="1">
      <c r="B2" s="6"/>
      <c r="G2" s="7"/>
    </row>
    <row r="3" spans="1:32" ht="23.25" customHeight="1" thickBot="1">
      <c r="A3" s="174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6"/>
      <c r="X3" s="8"/>
    </row>
    <row r="4" spans="1:32" ht="13.5" customHeight="1" thickBot="1"/>
    <row r="5" spans="1:32" s="6" customFormat="1" ht="13.5" customHeight="1" thickBot="1">
      <c r="B5" s="9" t="s">
        <v>1</v>
      </c>
      <c r="C5" s="10"/>
      <c r="E5" s="11">
        <v>35</v>
      </c>
      <c r="F5" s="11">
        <v>35</v>
      </c>
      <c r="G5" s="11">
        <v>35</v>
      </c>
      <c r="H5" s="11">
        <v>35</v>
      </c>
      <c r="I5" s="12"/>
      <c r="J5" s="11">
        <f>H5</f>
        <v>35</v>
      </c>
      <c r="K5" s="13"/>
      <c r="L5" s="11" t="str">
        <f>IFERROR(L6/L11,"")</f>
        <v/>
      </c>
      <c r="M5" s="11" t="str">
        <f>IFERROR(J5-L5,"")</f>
        <v/>
      </c>
      <c r="N5" s="12"/>
      <c r="O5" s="11">
        <f>H5</f>
        <v>35</v>
      </c>
      <c r="P5" s="13"/>
      <c r="Q5" s="11" t="str">
        <f>IFERROR(Q6/Q11,"")</f>
        <v/>
      </c>
      <c r="R5" s="11" t="str">
        <f>IFERROR(O5-Q5,"")</f>
        <v/>
      </c>
      <c r="S5" s="12"/>
      <c r="T5" s="11">
        <f>H5</f>
        <v>35</v>
      </c>
      <c r="U5" s="14"/>
      <c r="V5" s="11">
        <f>IFERROR(V6/V11,"")</f>
        <v>36.227490602419699</v>
      </c>
      <c r="W5" s="11">
        <f>IFERROR(H5-V5,"")</f>
        <v>-1.2274906024196994</v>
      </c>
      <c r="X5" s="15"/>
      <c r="AC5" s="11"/>
      <c r="AD5" s="13"/>
      <c r="AE5" s="11"/>
      <c r="AF5" s="11"/>
    </row>
    <row r="6" spans="1:32" s="7" customFormat="1" ht="13.5" customHeight="1" thickBot="1">
      <c r="B6" s="16" t="s">
        <v>2</v>
      </c>
      <c r="C6" s="17"/>
      <c r="E6" s="18">
        <f>IFERROR(E5*(E11+E69),"")</f>
        <v>10136280</v>
      </c>
      <c r="F6" s="18">
        <f>IFERROR(F5*(F11+F69),"")</f>
        <v>0</v>
      </c>
      <c r="G6" s="18">
        <f>IFERROR(G5*(G11+G69),"")</f>
        <v>0</v>
      </c>
      <c r="H6" s="18">
        <f>IFERROR(H5*(H11+H69),"")</f>
        <v>10136280</v>
      </c>
      <c r="I6" s="17"/>
      <c r="J6" s="18" t="str">
        <f>IFERROR(J5*(J11+J69),"")</f>
        <v/>
      </c>
      <c r="L6" s="18">
        <f>IFERROR(Q6+AE6,"")</f>
        <v>272167.87</v>
      </c>
      <c r="M6" s="18" t="str">
        <f>IFERROR(J6-L6,"")</f>
        <v/>
      </c>
      <c r="N6" s="17"/>
      <c r="O6" s="18" t="str">
        <f>IFERROR(O5*(O11+O69),"")</f>
        <v/>
      </c>
      <c r="Q6" s="19">
        <v>272167.87</v>
      </c>
      <c r="R6" s="18" t="str">
        <f>IFERROR(O6-Q6,"")</f>
        <v/>
      </c>
      <c r="S6" s="17"/>
      <c r="T6" s="18">
        <f>IFERROR(T5*(T11+T69),"")</f>
        <v>10136280</v>
      </c>
      <c r="U6" s="20"/>
      <c r="V6" s="18">
        <f>IFERROR(L6+T6,"")</f>
        <v>10408447.869999999</v>
      </c>
      <c r="W6" s="18">
        <f>IFERROR(H6-V6,"")</f>
        <v>-272167.86999999918</v>
      </c>
      <c r="X6" s="21"/>
      <c r="AC6" s="18"/>
      <c r="AE6" s="18"/>
      <c r="AF6" s="18"/>
    </row>
    <row r="7" spans="1:32" ht="13.5" customHeight="1" thickBot="1">
      <c r="A7" s="22"/>
      <c r="B7" s="22"/>
      <c r="C7" s="23"/>
      <c r="E7" s="24"/>
      <c r="F7" s="25"/>
      <c r="G7" s="25"/>
      <c r="H7" s="25"/>
      <c r="I7" s="23"/>
      <c r="J7" s="26" t="s">
        <v>3</v>
      </c>
      <c r="K7" s="26" t="s">
        <v>3</v>
      </c>
      <c r="L7" s="22"/>
      <c r="M7" s="22"/>
      <c r="N7" s="23"/>
      <c r="O7" s="22"/>
      <c r="P7" s="26" t="s">
        <v>3</v>
      </c>
      <c r="Q7" s="22"/>
      <c r="R7" s="22"/>
      <c r="S7" s="23"/>
      <c r="T7" s="22"/>
      <c r="U7" s="27"/>
      <c r="V7" s="22"/>
      <c r="W7" s="22"/>
      <c r="X7" s="28"/>
      <c r="AC7" s="26" t="s">
        <v>3</v>
      </c>
      <c r="AD7" s="26" t="s">
        <v>3</v>
      </c>
      <c r="AE7" s="22"/>
      <c r="AF7" s="22"/>
    </row>
    <row r="8" spans="1:32" ht="18" customHeight="1" thickBot="1">
      <c r="A8" s="22"/>
      <c r="B8" s="29"/>
      <c r="C8" s="30"/>
      <c r="E8" s="31" t="s">
        <v>4</v>
      </c>
      <c r="F8" s="32" t="s">
        <v>5</v>
      </c>
      <c r="G8" s="32" t="s">
        <v>6</v>
      </c>
      <c r="H8" s="33" t="s">
        <v>4</v>
      </c>
      <c r="I8" s="34"/>
      <c r="J8" s="177" t="s">
        <v>29</v>
      </c>
      <c r="K8" s="178"/>
      <c r="L8" s="178"/>
      <c r="M8" s="179"/>
      <c r="N8" s="30"/>
      <c r="O8" s="180" t="s">
        <v>30</v>
      </c>
      <c r="P8" s="181"/>
      <c r="Q8" s="181"/>
      <c r="R8" s="182"/>
      <c r="S8" s="30"/>
      <c r="T8" s="35" t="s">
        <v>7</v>
      </c>
      <c r="U8" s="36"/>
      <c r="V8" s="183" t="s">
        <v>8</v>
      </c>
      <c r="W8" s="184"/>
      <c r="X8" s="37"/>
      <c r="AC8" s="185" t="s">
        <v>31</v>
      </c>
      <c r="AD8" s="186"/>
      <c r="AE8" s="186"/>
      <c r="AF8" s="187"/>
    </row>
    <row r="9" spans="1:32">
      <c r="A9" s="188" t="s">
        <v>104</v>
      </c>
      <c r="B9" s="190" t="s">
        <v>9</v>
      </c>
      <c r="C9" s="30" t="s">
        <v>10</v>
      </c>
      <c r="D9" s="38" t="s">
        <v>11</v>
      </c>
      <c r="E9" s="192" t="s">
        <v>12</v>
      </c>
      <c r="F9" s="193" t="s">
        <v>12</v>
      </c>
      <c r="G9" s="193" t="s">
        <v>12</v>
      </c>
      <c r="H9" s="195" t="s">
        <v>12</v>
      </c>
      <c r="I9" s="30" t="s">
        <v>10</v>
      </c>
      <c r="J9" s="197" t="s">
        <v>13</v>
      </c>
      <c r="K9" s="173"/>
      <c r="L9" s="39" t="s">
        <v>14</v>
      </c>
      <c r="M9" s="40" t="s">
        <v>15</v>
      </c>
      <c r="N9" s="30" t="s">
        <v>10</v>
      </c>
      <c r="O9" s="169" t="s">
        <v>13</v>
      </c>
      <c r="P9" s="170"/>
      <c r="Q9" s="41" t="s">
        <v>14</v>
      </c>
      <c r="R9" s="42" t="s">
        <v>15</v>
      </c>
      <c r="S9" s="30" t="s">
        <v>10</v>
      </c>
      <c r="T9" s="171" t="s">
        <v>16</v>
      </c>
      <c r="U9" s="36" t="s">
        <v>10</v>
      </c>
      <c r="V9" s="43" t="s">
        <v>14</v>
      </c>
      <c r="W9" s="40" t="s">
        <v>17</v>
      </c>
      <c r="X9" s="37"/>
      <c r="AC9" s="169" t="s">
        <v>13</v>
      </c>
      <c r="AD9" s="173"/>
      <c r="AE9" s="39" t="s">
        <v>14</v>
      </c>
      <c r="AF9" s="44" t="s">
        <v>15</v>
      </c>
    </row>
    <row r="10" spans="1:32" ht="13.5" customHeight="1" thickBot="1">
      <c r="A10" s="189"/>
      <c r="B10" s="191"/>
      <c r="C10" s="23"/>
      <c r="D10" s="45" t="s">
        <v>18</v>
      </c>
      <c r="E10" s="189"/>
      <c r="F10" s="194"/>
      <c r="G10" s="194"/>
      <c r="H10" s="196"/>
      <c r="I10" s="23"/>
      <c r="J10" s="46" t="s">
        <v>12</v>
      </c>
      <c r="K10" s="47" t="s">
        <v>19</v>
      </c>
      <c r="L10" s="48" t="s">
        <v>12</v>
      </c>
      <c r="M10" s="49" t="s">
        <v>12</v>
      </c>
      <c r="N10" s="23"/>
      <c r="O10" s="50" t="s">
        <v>12</v>
      </c>
      <c r="P10" s="51" t="s">
        <v>19</v>
      </c>
      <c r="Q10" s="52" t="s">
        <v>12</v>
      </c>
      <c r="R10" s="53" t="s">
        <v>12</v>
      </c>
      <c r="S10" s="23"/>
      <c r="T10" s="172"/>
      <c r="U10" s="27"/>
      <c r="V10" s="54" t="s">
        <v>12</v>
      </c>
      <c r="W10" s="49" t="s">
        <v>12</v>
      </c>
      <c r="X10" s="37"/>
      <c r="AC10" s="55" t="s">
        <v>12</v>
      </c>
      <c r="AD10" s="48" t="s">
        <v>19</v>
      </c>
      <c r="AE10" s="48" t="s">
        <v>12</v>
      </c>
      <c r="AF10" s="56" t="s">
        <v>12</v>
      </c>
    </row>
    <row r="11" spans="1:32" s="77" customFormat="1" ht="19.5" customHeight="1" thickBot="1">
      <c r="A11" s="57"/>
      <c r="B11" s="58" t="s">
        <v>20</v>
      </c>
      <c r="C11" s="59"/>
      <c r="D11" s="60" t="s">
        <v>21</v>
      </c>
      <c r="E11" s="61">
        <f>E12+E23+E34+E37+E40+E56</f>
        <v>287308</v>
      </c>
      <c r="F11" s="62">
        <f>F12+F23+F34+F37+F40+F56</f>
        <v>0</v>
      </c>
      <c r="G11" s="62">
        <f>G12+G23+G34+G37+G40+G56</f>
        <v>0</v>
      </c>
      <c r="H11" s="63">
        <f>H12+H23+H34+H37+H40+H56</f>
        <v>287308</v>
      </c>
      <c r="I11" s="59"/>
      <c r="J11" s="64" t="e">
        <f>J12+J23+J34+J37+J40+J56</f>
        <v>#REF!</v>
      </c>
      <c r="K11" s="65" t="str">
        <f>IFERROR(J11/H11,"")</f>
        <v/>
      </c>
      <c r="L11" s="66">
        <f>L12+L23+L34+L37+L40+L56</f>
        <v>0</v>
      </c>
      <c r="M11" s="67" t="e">
        <f>M12+M23+M34+M37+M40+M56</f>
        <v>#REF!</v>
      </c>
      <c r="N11" s="59"/>
      <c r="O11" s="68" t="e">
        <f>O12+O23+O34+O37+O40+O56</f>
        <v>#REF!</v>
      </c>
      <c r="P11" s="69" t="str">
        <f>IFERROR(O11/M11,"")</f>
        <v/>
      </c>
      <c r="Q11" s="70">
        <f>Q12+Q23+Q34+Q37+Q40+Q56</f>
        <v>0</v>
      </c>
      <c r="R11" s="71" t="e">
        <f>R12+R23+R34+R37+R40+R56</f>
        <v>#REF!</v>
      </c>
      <c r="S11" s="59"/>
      <c r="T11" s="72">
        <f>T12+T23+T34+T37+T40+T56</f>
        <v>287308</v>
      </c>
      <c r="U11" s="73"/>
      <c r="V11" s="74">
        <f>V12+V23+V34+V37+V40+V56</f>
        <v>287308</v>
      </c>
      <c r="W11" s="75">
        <f>W12+W23+W34+W37+W40+W56</f>
        <v>0</v>
      </c>
      <c r="X11" s="76"/>
      <c r="AC11" s="78"/>
      <c r="AD11" s="79"/>
      <c r="AE11" s="80"/>
      <c r="AF11" s="81"/>
    </row>
    <row r="12" spans="1:32" s="99" customFormat="1" ht="19.5" customHeight="1" thickBot="1">
      <c r="A12" s="82"/>
      <c r="B12" s="83" t="s">
        <v>32</v>
      </c>
      <c r="C12" s="84"/>
      <c r="D12" s="85" t="s">
        <v>21</v>
      </c>
      <c r="E12" s="86">
        <f>SUM(E13:E22)</f>
        <v>10460</v>
      </c>
      <c r="F12" s="87">
        <f>SUM(F13:F22)</f>
        <v>0</v>
      </c>
      <c r="G12" s="87">
        <f>SUM(G13:G22)</f>
        <v>0</v>
      </c>
      <c r="H12" s="88">
        <f>SUM(H13:H22)</f>
        <v>10460</v>
      </c>
      <c r="I12" s="84"/>
      <c r="J12" s="89" t="e">
        <f>SUM(J13:J22)</f>
        <v>#REF!</v>
      </c>
      <c r="K12" s="90" t="str">
        <f>IFERROR(J12/H12,"")</f>
        <v/>
      </c>
      <c r="L12" s="91">
        <f>SUM(L13:L22)</f>
        <v>0</v>
      </c>
      <c r="M12" s="92" t="e">
        <f>SUM(M13:M22)</f>
        <v>#REF!</v>
      </c>
      <c r="N12" s="84"/>
      <c r="O12" s="93" t="e">
        <f>SUM(O13:O22)</f>
        <v>#REF!</v>
      </c>
      <c r="P12" s="94" t="str">
        <f>IFERROR(O12/M12,"")</f>
        <v/>
      </c>
      <c r="Q12" s="95">
        <f>SUM(Q13:Q22)</f>
        <v>0</v>
      </c>
      <c r="R12" s="96" t="e">
        <f>SUM(R13:R22)</f>
        <v>#REF!</v>
      </c>
      <c r="S12" s="84"/>
      <c r="T12" s="97">
        <f>SUM(T13:T22)</f>
        <v>10460</v>
      </c>
      <c r="U12" s="84"/>
      <c r="V12" s="98">
        <f>SUM(V13:V22)</f>
        <v>10460</v>
      </c>
      <c r="W12" s="92">
        <f>SUM(W13:W22)</f>
        <v>0</v>
      </c>
      <c r="X12" s="76"/>
      <c r="AC12" s="100"/>
      <c r="AD12" s="101"/>
      <c r="AE12" s="102"/>
      <c r="AF12" s="103"/>
    </row>
    <row r="13" spans="1:32" s="119" customFormat="1" ht="15" customHeight="1">
      <c r="A13" s="104"/>
      <c r="B13" s="105" t="s">
        <v>38</v>
      </c>
      <c r="C13" s="23"/>
      <c r="D13" s="106" t="s">
        <v>21</v>
      </c>
      <c r="E13" s="107">
        <v>1010</v>
      </c>
      <c r="F13" s="108"/>
      <c r="G13" s="108"/>
      <c r="H13" s="109">
        <f>SUM(E13:G13)</f>
        <v>1010</v>
      </c>
      <c r="I13" s="23"/>
      <c r="J13" s="110" t="e">
        <f>H13*K13/100</f>
        <v>#REF!</v>
      </c>
      <c r="K13" s="111" t="e">
        <f>#REF!</f>
        <v>#REF!</v>
      </c>
      <c r="L13" s="108">
        <f>Q13+AE13</f>
        <v>0</v>
      </c>
      <c r="M13" s="109" t="e">
        <f>J13-L13</f>
        <v>#REF!</v>
      </c>
      <c r="N13" s="23"/>
      <c r="O13" s="112" t="e">
        <f>J13-AC13</f>
        <v>#REF!</v>
      </c>
      <c r="P13" s="113">
        <f>IFERROR(O13/M13,0)</f>
        <v>0</v>
      </c>
      <c r="Q13" s="114"/>
      <c r="R13" s="115" t="e">
        <f>O13-Q13</f>
        <v>#REF!</v>
      </c>
      <c r="S13" s="23"/>
      <c r="T13" s="116">
        <f>H13-L13</f>
        <v>1010</v>
      </c>
      <c r="U13" s="27"/>
      <c r="V13" s="117">
        <f>L13+T13</f>
        <v>1010</v>
      </c>
      <c r="W13" s="109">
        <f>H13-V13</f>
        <v>0</v>
      </c>
      <c r="X13" s="118"/>
      <c r="AC13" s="107"/>
      <c r="AD13" s="120"/>
      <c r="AE13" s="108"/>
      <c r="AF13" s="121"/>
    </row>
    <row r="14" spans="1:32" s="119" customFormat="1" ht="15" customHeight="1">
      <c r="A14" s="104"/>
      <c r="B14" s="105" t="s">
        <v>39</v>
      </c>
      <c r="C14" s="23"/>
      <c r="D14" s="106" t="s">
        <v>21</v>
      </c>
      <c r="E14" s="107">
        <v>1020</v>
      </c>
      <c r="F14" s="108"/>
      <c r="G14" s="108"/>
      <c r="H14" s="109">
        <f t="shared" ref="H14:H22" si="0">SUM(E14:G14)</f>
        <v>1020</v>
      </c>
      <c r="I14" s="23"/>
      <c r="J14" s="110" t="e">
        <f t="shared" ref="J14:J22" si="1">H14*K14/100</f>
        <v>#REF!</v>
      </c>
      <c r="K14" s="111" t="e">
        <f>#REF!</f>
        <v>#REF!</v>
      </c>
      <c r="L14" s="108">
        <f t="shared" ref="L14:L22" si="2">Q14+AE14</f>
        <v>0</v>
      </c>
      <c r="M14" s="109" t="e">
        <f t="shared" ref="M14:M22" si="3">J14-L14</f>
        <v>#REF!</v>
      </c>
      <c r="N14" s="23"/>
      <c r="O14" s="112" t="e">
        <f t="shared" ref="O14:O22" si="4">J14-AC14</f>
        <v>#REF!</v>
      </c>
      <c r="P14" s="113">
        <f t="shared" ref="P14:P22" si="5">IFERROR(O14/M14,0)</f>
        <v>0</v>
      </c>
      <c r="Q14" s="114"/>
      <c r="R14" s="115" t="e">
        <f t="shared" ref="R14:R22" si="6">O14-Q14</f>
        <v>#REF!</v>
      </c>
      <c r="S14" s="23"/>
      <c r="T14" s="116">
        <f t="shared" ref="T14:T22" si="7">H14-L14</f>
        <v>1020</v>
      </c>
      <c r="U14" s="27"/>
      <c r="V14" s="117">
        <f t="shared" ref="V14:V22" si="8">L14+T14</f>
        <v>1020</v>
      </c>
      <c r="W14" s="109">
        <f t="shared" ref="W14:W22" si="9">H14-V14</f>
        <v>0</v>
      </c>
      <c r="X14" s="118"/>
      <c r="AC14" s="107"/>
      <c r="AD14" s="120"/>
      <c r="AE14" s="108"/>
      <c r="AF14" s="121"/>
    </row>
    <row r="15" spans="1:32" s="119" customFormat="1" ht="15" customHeight="1">
      <c r="A15" s="104"/>
      <c r="B15" s="105" t="s">
        <v>40</v>
      </c>
      <c r="C15" s="23"/>
      <c r="D15" s="106" t="s">
        <v>21</v>
      </c>
      <c r="E15" s="107">
        <v>1030</v>
      </c>
      <c r="F15" s="108"/>
      <c r="G15" s="108"/>
      <c r="H15" s="109">
        <f t="shared" si="0"/>
        <v>1030</v>
      </c>
      <c r="I15" s="23"/>
      <c r="J15" s="110" t="e">
        <f t="shared" si="1"/>
        <v>#REF!</v>
      </c>
      <c r="K15" s="111" t="e">
        <f>#REF!</f>
        <v>#REF!</v>
      </c>
      <c r="L15" s="108">
        <f t="shared" si="2"/>
        <v>0</v>
      </c>
      <c r="M15" s="109" t="e">
        <f t="shared" si="3"/>
        <v>#REF!</v>
      </c>
      <c r="N15" s="23"/>
      <c r="O15" s="112" t="e">
        <f t="shared" si="4"/>
        <v>#REF!</v>
      </c>
      <c r="P15" s="113">
        <f t="shared" si="5"/>
        <v>0</v>
      </c>
      <c r="Q15" s="114"/>
      <c r="R15" s="115" t="e">
        <f t="shared" si="6"/>
        <v>#REF!</v>
      </c>
      <c r="S15" s="23"/>
      <c r="T15" s="116">
        <f t="shared" si="7"/>
        <v>1030</v>
      </c>
      <c r="U15" s="27"/>
      <c r="V15" s="117">
        <f t="shared" si="8"/>
        <v>1030</v>
      </c>
      <c r="W15" s="109">
        <f t="shared" si="9"/>
        <v>0</v>
      </c>
      <c r="X15" s="118"/>
      <c r="AC15" s="107"/>
      <c r="AD15" s="120"/>
      <c r="AE15" s="108"/>
      <c r="AF15" s="121"/>
    </row>
    <row r="16" spans="1:32" s="119" customFormat="1" ht="15" customHeight="1">
      <c r="A16" s="104"/>
      <c r="B16" s="105" t="s">
        <v>41</v>
      </c>
      <c r="C16" s="23"/>
      <c r="D16" s="106" t="s">
        <v>21</v>
      </c>
      <c r="E16" s="107">
        <v>1040</v>
      </c>
      <c r="F16" s="108"/>
      <c r="G16" s="108"/>
      <c r="H16" s="109">
        <f t="shared" si="0"/>
        <v>1040</v>
      </c>
      <c r="I16" s="23"/>
      <c r="J16" s="110" t="e">
        <f t="shared" si="1"/>
        <v>#REF!</v>
      </c>
      <c r="K16" s="111" t="e">
        <f>#REF!</f>
        <v>#REF!</v>
      </c>
      <c r="L16" s="108">
        <f t="shared" si="2"/>
        <v>0</v>
      </c>
      <c r="M16" s="109" t="e">
        <f t="shared" si="3"/>
        <v>#REF!</v>
      </c>
      <c r="N16" s="23"/>
      <c r="O16" s="112" t="e">
        <f t="shared" si="4"/>
        <v>#REF!</v>
      </c>
      <c r="P16" s="113">
        <f t="shared" si="5"/>
        <v>0</v>
      </c>
      <c r="Q16" s="114"/>
      <c r="R16" s="115" t="e">
        <f t="shared" si="6"/>
        <v>#REF!</v>
      </c>
      <c r="S16" s="23"/>
      <c r="T16" s="116">
        <f t="shared" si="7"/>
        <v>1040</v>
      </c>
      <c r="U16" s="27"/>
      <c r="V16" s="117">
        <f t="shared" si="8"/>
        <v>1040</v>
      </c>
      <c r="W16" s="109">
        <f t="shared" si="9"/>
        <v>0</v>
      </c>
      <c r="X16" s="118"/>
      <c r="AC16" s="107"/>
      <c r="AD16" s="120"/>
      <c r="AE16" s="108"/>
      <c r="AF16" s="121"/>
    </row>
    <row r="17" spans="1:32" s="119" customFormat="1" ht="15" customHeight="1">
      <c r="A17" s="104"/>
      <c r="B17" s="105" t="s">
        <v>42</v>
      </c>
      <c r="C17" s="23"/>
      <c r="D17" s="106" t="s">
        <v>21</v>
      </c>
      <c r="E17" s="107">
        <v>1050</v>
      </c>
      <c r="F17" s="108"/>
      <c r="G17" s="108"/>
      <c r="H17" s="109">
        <f t="shared" si="0"/>
        <v>1050</v>
      </c>
      <c r="I17" s="23"/>
      <c r="J17" s="110" t="e">
        <f t="shared" si="1"/>
        <v>#REF!</v>
      </c>
      <c r="K17" s="111" t="e">
        <f>#REF!</f>
        <v>#REF!</v>
      </c>
      <c r="L17" s="108">
        <f t="shared" si="2"/>
        <v>0</v>
      </c>
      <c r="M17" s="109" t="e">
        <f t="shared" si="3"/>
        <v>#REF!</v>
      </c>
      <c r="N17" s="23"/>
      <c r="O17" s="112" t="e">
        <f t="shared" si="4"/>
        <v>#REF!</v>
      </c>
      <c r="P17" s="113">
        <f t="shared" si="5"/>
        <v>0</v>
      </c>
      <c r="Q17" s="114"/>
      <c r="R17" s="115" t="e">
        <f t="shared" si="6"/>
        <v>#REF!</v>
      </c>
      <c r="S17" s="23"/>
      <c r="T17" s="116">
        <f t="shared" si="7"/>
        <v>1050</v>
      </c>
      <c r="U17" s="27"/>
      <c r="V17" s="117">
        <f t="shared" si="8"/>
        <v>1050</v>
      </c>
      <c r="W17" s="109">
        <f t="shared" si="9"/>
        <v>0</v>
      </c>
      <c r="X17" s="118"/>
      <c r="AC17" s="107"/>
      <c r="AD17" s="120"/>
      <c r="AE17" s="108"/>
      <c r="AF17" s="121"/>
    </row>
    <row r="18" spans="1:32" s="119" customFormat="1" ht="15" customHeight="1">
      <c r="A18" s="104"/>
      <c r="B18" s="105" t="s">
        <v>43</v>
      </c>
      <c r="C18" s="23"/>
      <c r="D18" s="106" t="s">
        <v>21</v>
      </c>
      <c r="E18" s="107">
        <v>1060</v>
      </c>
      <c r="F18" s="108"/>
      <c r="G18" s="108"/>
      <c r="H18" s="109">
        <f t="shared" si="0"/>
        <v>1060</v>
      </c>
      <c r="I18" s="23"/>
      <c r="J18" s="110" t="e">
        <f t="shared" si="1"/>
        <v>#REF!</v>
      </c>
      <c r="K18" s="111" t="e">
        <f>#REF!</f>
        <v>#REF!</v>
      </c>
      <c r="L18" s="108">
        <f t="shared" si="2"/>
        <v>0</v>
      </c>
      <c r="M18" s="109" t="e">
        <f t="shared" si="3"/>
        <v>#REF!</v>
      </c>
      <c r="N18" s="23"/>
      <c r="O18" s="112" t="e">
        <f t="shared" si="4"/>
        <v>#REF!</v>
      </c>
      <c r="P18" s="113">
        <f t="shared" si="5"/>
        <v>0</v>
      </c>
      <c r="Q18" s="114"/>
      <c r="R18" s="115" t="e">
        <f t="shared" si="6"/>
        <v>#REF!</v>
      </c>
      <c r="S18" s="23"/>
      <c r="T18" s="116">
        <f t="shared" si="7"/>
        <v>1060</v>
      </c>
      <c r="U18" s="27"/>
      <c r="V18" s="117">
        <f t="shared" si="8"/>
        <v>1060</v>
      </c>
      <c r="W18" s="109">
        <f t="shared" si="9"/>
        <v>0</v>
      </c>
      <c r="X18" s="118"/>
      <c r="AC18" s="107"/>
      <c r="AD18" s="120"/>
      <c r="AE18" s="108"/>
      <c r="AF18" s="121"/>
    </row>
    <row r="19" spans="1:32" s="119" customFormat="1" ht="15" customHeight="1">
      <c r="A19" s="104"/>
      <c r="B19" s="105" t="s">
        <v>44</v>
      </c>
      <c r="C19" s="23"/>
      <c r="D19" s="106" t="s">
        <v>21</v>
      </c>
      <c r="E19" s="107">
        <v>1070</v>
      </c>
      <c r="F19" s="108"/>
      <c r="G19" s="108"/>
      <c r="H19" s="109">
        <f t="shared" si="0"/>
        <v>1070</v>
      </c>
      <c r="I19" s="23"/>
      <c r="J19" s="110" t="e">
        <f t="shared" si="1"/>
        <v>#REF!</v>
      </c>
      <c r="K19" s="111" t="e">
        <f>#REF!</f>
        <v>#REF!</v>
      </c>
      <c r="L19" s="108">
        <f t="shared" si="2"/>
        <v>0</v>
      </c>
      <c r="M19" s="109" t="e">
        <f t="shared" si="3"/>
        <v>#REF!</v>
      </c>
      <c r="N19" s="23"/>
      <c r="O19" s="112" t="e">
        <f t="shared" si="4"/>
        <v>#REF!</v>
      </c>
      <c r="P19" s="113">
        <f t="shared" si="5"/>
        <v>0</v>
      </c>
      <c r="Q19" s="114"/>
      <c r="R19" s="115" t="e">
        <f t="shared" si="6"/>
        <v>#REF!</v>
      </c>
      <c r="S19" s="23"/>
      <c r="T19" s="116">
        <f t="shared" si="7"/>
        <v>1070</v>
      </c>
      <c r="U19" s="27"/>
      <c r="V19" s="117">
        <f t="shared" si="8"/>
        <v>1070</v>
      </c>
      <c r="W19" s="109">
        <f t="shared" si="9"/>
        <v>0</v>
      </c>
      <c r="X19" s="118"/>
      <c r="AC19" s="107"/>
      <c r="AD19" s="120"/>
      <c r="AE19" s="108"/>
      <c r="AF19" s="121"/>
    </row>
    <row r="20" spans="1:32" s="119" customFormat="1" ht="15" customHeight="1">
      <c r="A20" s="104"/>
      <c r="B20" s="105" t="s">
        <v>45</v>
      </c>
      <c r="C20" s="23"/>
      <c r="D20" s="106" t="s">
        <v>21</v>
      </c>
      <c r="E20" s="107">
        <v>1080</v>
      </c>
      <c r="F20" s="108"/>
      <c r="G20" s="108"/>
      <c r="H20" s="109">
        <f t="shared" si="0"/>
        <v>1080</v>
      </c>
      <c r="I20" s="23"/>
      <c r="J20" s="110" t="e">
        <f t="shared" si="1"/>
        <v>#REF!</v>
      </c>
      <c r="K20" s="111" t="e">
        <f>#REF!</f>
        <v>#REF!</v>
      </c>
      <c r="L20" s="108">
        <f t="shared" si="2"/>
        <v>0</v>
      </c>
      <c r="M20" s="109" t="e">
        <f t="shared" si="3"/>
        <v>#REF!</v>
      </c>
      <c r="N20" s="23"/>
      <c r="O20" s="112" t="e">
        <f t="shared" si="4"/>
        <v>#REF!</v>
      </c>
      <c r="P20" s="113">
        <f t="shared" si="5"/>
        <v>0</v>
      </c>
      <c r="Q20" s="114"/>
      <c r="R20" s="115" t="e">
        <f t="shared" si="6"/>
        <v>#REF!</v>
      </c>
      <c r="S20" s="23"/>
      <c r="T20" s="116">
        <f t="shared" si="7"/>
        <v>1080</v>
      </c>
      <c r="U20" s="27"/>
      <c r="V20" s="117">
        <f t="shared" si="8"/>
        <v>1080</v>
      </c>
      <c r="W20" s="109">
        <f t="shared" si="9"/>
        <v>0</v>
      </c>
      <c r="X20" s="118"/>
      <c r="AC20" s="107"/>
      <c r="AD20" s="120"/>
      <c r="AE20" s="108"/>
      <c r="AF20" s="121"/>
    </row>
    <row r="21" spans="1:32" s="119" customFormat="1" ht="15" customHeight="1">
      <c r="A21" s="104"/>
      <c r="B21" s="105" t="s">
        <v>46</v>
      </c>
      <c r="C21" s="23"/>
      <c r="D21" s="106" t="s">
        <v>21</v>
      </c>
      <c r="E21" s="107">
        <v>1090</v>
      </c>
      <c r="F21" s="108"/>
      <c r="G21" s="108"/>
      <c r="H21" s="109">
        <f t="shared" si="0"/>
        <v>1090</v>
      </c>
      <c r="I21" s="23"/>
      <c r="J21" s="110" t="e">
        <f t="shared" si="1"/>
        <v>#REF!</v>
      </c>
      <c r="K21" s="111" t="e">
        <f>#REF!</f>
        <v>#REF!</v>
      </c>
      <c r="L21" s="108">
        <f t="shared" si="2"/>
        <v>0</v>
      </c>
      <c r="M21" s="109" t="e">
        <f t="shared" si="3"/>
        <v>#REF!</v>
      </c>
      <c r="N21" s="122"/>
      <c r="O21" s="112" t="e">
        <f t="shared" si="4"/>
        <v>#REF!</v>
      </c>
      <c r="P21" s="113">
        <f t="shared" si="5"/>
        <v>0</v>
      </c>
      <c r="Q21" s="114"/>
      <c r="R21" s="123" t="e">
        <f t="shared" si="6"/>
        <v>#REF!</v>
      </c>
      <c r="S21" s="23"/>
      <c r="T21" s="116">
        <f t="shared" si="7"/>
        <v>1090</v>
      </c>
      <c r="U21" s="27"/>
      <c r="V21" s="117">
        <f t="shared" si="8"/>
        <v>1090</v>
      </c>
      <c r="W21" s="109">
        <f t="shared" si="9"/>
        <v>0</v>
      </c>
      <c r="X21" s="118"/>
      <c r="AC21" s="107"/>
      <c r="AD21" s="120"/>
      <c r="AE21" s="108"/>
      <c r="AF21" s="121"/>
    </row>
    <row r="22" spans="1:32" s="119" customFormat="1" ht="15" customHeight="1" thickBot="1">
      <c r="A22" s="104"/>
      <c r="B22" s="105" t="s">
        <v>47</v>
      </c>
      <c r="C22" s="23"/>
      <c r="D22" s="106" t="s">
        <v>21</v>
      </c>
      <c r="E22" s="107">
        <v>1010</v>
      </c>
      <c r="F22" s="108"/>
      <c r="G22" s="108"/>
      <c r="H22" s="109">
        <f t="shared" si="0"/>
        <v>1010</v>
      </c>
      <c r="I22" s="23"/>
      <c r="J22" s="110" t="e">
        <f t="shared" si="1"/>
        <v>#REF!</v>
      </c>
      <c r="K22" s="111" t="e">
        <f>#REF!</f>
        <v>#REF!</v>
      </c>
      <c r="L22" s="108">
        <f t="shared" si="2"/>
        <v>0</v>
      </c>
      <c r="M22" s="109" t="e">
        <f t="shared" si="3"/>
        <v>#REF!</v>
      </c>
      <c r="N22" s="23"/>
      <c r="O22" s="112" t="e">
        <f t="shared" si="4"/>
        <v>#REF!</v>
      </c>
      <c r="P22" s="113">
        <f t="shared" si="5"/>
        <v>0</v>
      </c>
      <c r="Q22" s="114"/>
      <c r="R22" s="115" t="e">
        <f t="shared" si="6"/>
        <v>#REF!</v>
      </c>
      <c r="S22" s="23"/>
      <c r="T22" s="116">
        <f t="shared" si="7"/>
        <v>1010</v>
      </c>
      <c r="U22" s="27"/>
      <c r="V22" s="117">
        <f t="shared" si="8"/>
        <v>1010</v>
      </c>
      <c r="W22" s="109">
        <f t="shared" si="9"/>
        <v>0</v>
      </c>
      <c r="X22" s="118"/>
      <c r="AC22" s="107"/>
      <c r="AD22" s="120"/>
      <c r="AE22" s="108"/>
      <c r="AF22" s="121"/>
    </row>
    <row r="23" spans="1:32" s="99" customFormat="1" ht="19.5" customHeight="1" thickBot="1">
      <c r="A23" s="82"/>
      <c r="B23" s="83" t="s">
        <v>33</v>
      </c>
      <c r="C23" s="84"/>
      <c r="D23" s="85" t="s">
        <v>21</v>
      </c>
      <c r="E23" s="86">
        <f>SUM(E24:E33)</f>
        <v>105000</v>
      </c>
      <c r="F23" s="87">
        <f>SUM(F24:F33)</f>
        <v>0</v>
      </c>
      <c r="G23" s="87">
        <f>SUM(G24:G33)</f>
        <v>0</v>
      </c>
      <c r="H23" s="88">
        <f>SUM(H24:H33)</f>
        <v>105000</v>
      </c>
      <c r="I23" s="84"/>
      <c r="J23" s="89" t="e">
        <f>SUM(J24:J33)</f>
        <v>#REF!</v>
      </c>
      <c r="K23" s="90" t="str">
        <f>IFERROR(J23/H23,"")</f>
        <v/>
      </c>
      <c r="L23" s="91">
        <f>SUM(L24:L33)</f>
        <v>0</v>
      </c>
      <c r="M23" s="92" t="e">
        <f>SUM(M24:M33)</f>
        <v>#REF!</v>
      </c>
      <c r="N23" s="84"/>
      <c r="O23" s="93" t="e">
        <f>SUM(O24:O33)</f>
        <v>#REF!</v>
      </c>
      <c r="P23" s="94" t="str">
        <f>IFERROR(O23/M23,"")</f>
        <v/>
      </c>
      <c r="Q23" s="124">
        <f>SUM(Q24:Q33)</f>
        <v>0</v>
      </c>
      <c r="R23" s="96" t="e">
        <f>SUM(R24:R33)</f>
        <v>#REF!</v>
      </c>
      <c r="S23" s="84"/>
      <c r="T23" s="97">
        <f>SUM(T24:T33)</f>
        <v>105000</v>
      </c>
      <c r="U23" s="84"/>
      <c r="V23" s="98">
        <f>SUM(V24:V33)</f>
        <v>105000</v>
      </c>
      <c r="W23" s="92">
        <f>SUM(W24:W33)</f>
        <v>0</v>
      </c>
      <c r="X23" s="76"/>
      <c r="AC23" s="100"/>
      <c r="AD23" s="101"/>
      <c r="AE23" s="102"/>
      <c r="AF23" s="103"/>
    </row>
    <row r="24" spans="1:32" s="119" customFormat="1" ht="15" customHeight="1">
      <c r="A24" s="104"/>
      <c r="B24" s="105" t="s">
        <v>48</v>
      </c>
      <c r="C24" s="23"/>
      <c r="D24" s="106" t="s">
        <v>21</v>
      </c>
      <c r="E24" s="107">
        <v>6000</v>
      </c>
      <c r="F24" s="108"/>
      <c r="G24" s="108"/>
      <c r="H24" s="109">
        <f t="shared" ref="H24:H33" si="10">SUM(E24:G24)</f>
        <v>6000</v>
      </c>
      <c r="I24" s="23"/>
      <c r="J24" s="110" t="e">
        <f t="shared" ref="J24:J33" si="11">H24*K24/100</f>
        <v>#REF!</v>
      </c>
      <c r="K24" s="111" t="e">
        <f>#REF!</f>
        <v>#REF!</v>
      </c>
      <c r="L24" s="108">
        <f t="shared" ref="L24:L33" si="12">Q24+AE24</f>
        <v>0</v>
      </c>
      <c r="M24" s="109" t="e">
        <f t="shared" ref="M24:M33" si="13">J24-L24</f>
        <v>#REF!</v>
      </c>
      <c r="N24" s="23"/>
      <c r="O24" s="112" t="e">
        <f t="shared" ref="O24:O33" si="14">J24-AC24</f>
        <v>#REF!</v>
      </c>
      <c r="P24" s="113">
        <f t="shared" ref="P24:P33" si="15">IFERROR(O24/M24,0)</f>
        <v>0</v>
      </c>
      <c r="Q24" s="114"/>
      <c r="R24" s="115" t="e">
        <f t="shared" ref="R24:R33" si="16">O24-Q24</f>
        <v>#REF!</v>
      </c>
      <c r="S24" s="23"/>
      <c r="T24" s="116">
        <f t="shared" ref="T24:T33" si="17">H24-L24</f>
        <v>6000</v>
      </c>
      <c r="U24" s="27"/>
      <c r="V24" s="117">
        <f t="shared" ref="V24:V33" si="18">L24+T24</f>
        <v>6000</v>
      </c>
      <c r="W24" s="109">
        <f t="shared" ref="W24:W33" si="19">H24-V24</f>
        <v>0</v>
      </c>
      <c r="X24" s="118"/>
      <c r="AC24" s="107"/>
      <c r="AD24" s="120"/>
      <c r="AE24" s="108"/>
      <c r="AF24" s="121"/>
    </row>
    <row r="25" spans="1:32" s="119" customFormat="1" ht="15" customHeight="1">
      <c r="A25" s="104"/>
      <c r="B25" s="105" t="s">
        <v>49</v>
      </c>
      <c r="C25" s="23"/>
      <c r="D25" s="106" t="s">
        <v>21</v>
      </c>
      <c r="E25" s="107">
        <v>7000</v>
      </c>
      <c r="F25" s="108"/>
      <c r="G25" s="108"/>
      <c r="H25" s="109">
        <f t="shared" si="10"/>
        <v>7000</v>
      </c>
      <c r="I25" s="23"/>
      <c r="J25" s="110" t="e">
        <f t="shared" si="11"/>
        <v>#REF!</v>
      </c>
      <c r="K25" s="111" t="e">
        <f>#REF!</f>
        <v>#REF!</v>
      </c>
      <c r="L25" s="108">
        <f t="shared" si="12"/>
        <v>0</v>
      </c>
      <c r="M25" s="109" t="e">
        <f t="shared" si="13"/>
        <v>#REF!</v>
      </c>
      <c r="N25" s="23"/>
      <c r="O25" s="112" t="e">
        <f t="shared" si="14"/>
        <v>#REF!</v>
      </c>
      <c r="P25" s="113">
        <f t="shared" si="15"/>
        <v>0</v>
      </c>
      <c r="Q25" s="114"/>
      <c r="R25" s="115" t="e">
        <f t="shared" si="16"/>
        <v>#REF!</v>
      </c>
      <c r="S25" s="23"/>
      <c r="T25" s="116">
        <f t="shared" si="17"/>
        <v>7000</v>
      </c>
      <c r="U25" s="27"/>
      <c r="V25" s="117">
        <f t="shared" si="18"/>
        <v>7000</v>
      </c>
      <c r="W25" s="109">
        <f t="shared" si="19"/>
        <v>0</v>
      </c>
      <c r="X25" s="118"/>
      <c r="AC25" s="107"/>
      <c r="AD25" s="120"/>
      <c r="AE25" s="108"/>
      <c r="AF25" s="121"/>
    </row>
    <row r="26" spans="1:32" s="119" customFormat="1" ht="15" customHeight="1">
      <c r="A26" s="104"/>
      <c r="B26" s="105" t="s">
        <v>50</v>
      </c>
      <c r="C26" s="23"/>
      <c r="D26" s="106" t="s">
        <v>21</v>
      </c>
      <c r="E26" s="107">
        <v>8000</v>
      </c>
      <c r="F26" s="108"/>
      <c r="G26" s="108"/>
      <c r="H26" s="109">
        <f t="shared" si="10"/>
        <v>8000</v>
      </c>
      <c r="I26" s="23"/>
      <c r="J26" s="110" t="e">
        <f t="shared" si="11"/>
        <v>#REF!</v>
      </c>
      <c r="K26" s="111" t="e">
        <f>#REF!</f>
        <v>#REF!</v>
      </c>
      <c r="L26" s="108">
        <f t="shared" si="12"/>
        <v>0</v>
      </c>
      <c r="M26" s="109" t="e">
        <f t="shared" si="13"/>
        <v>#REF!</v>
      </c>
      <c r="N26" s="23"/>
      <c r="O26" s="112" t="e">
        <f t="shared" si="14"/>
        <v>#REF!</v>
      </c>
      <c r="P26" s="113">
        <f t="shared" si="15"/>
        <v>0</v>
      </c>
      <c r="Q26" s="114"/>
      <c r="R26" s="115" t="e">
        <f t="shared" si="16"/>
        <v>#REF!</v>
      </c>
      <c r="S26" s="23"/>
      <c r="T26" s="116">
        <f t="shared" si="17"/>
        <v>8000</v>
      </c>
      <c r="U26" s="27"/>
      <c r="V26" s="117">
        <f t="shared" si="18"/>
        <v>8000</v>
      </c>
      <c r="W26" s="109">
        <f t="shared" si="19"/>
        <v>0</v>
      </c>
      <c r="X26" s="118"/>
      <c r="AC26" s="107"/>
      <c r="AD26" s="120"/>
      <c r="AE26" s="108"/>
      <c r="AF26" s="121"/>
    </row>
    <row r="27" spans="1:32" s="119" customFormat="1" ht="15" customHeight="1">
      <c r="A27" s="104"/>
      <c r="B27" s="105" t="s">
        <v>51</v>
      </c>
      <c r="C27" s="23"/>
      <c r="D27" s="106" t="s">
        <v>21</v>
      </c>
      <c r="E27" s="107">
        <v>9000</v>
      </c>
      <c r="F27" s="108"/>
      <c r="G27" s="108"/>
      <c r="H27" s="109">
        <f t="shared" si="10"/>
        <v>9000</v>
      </c>
      <c r="I27" s="23"/>
      <c r="J27" s="110" t="e">
        <f t="shared" si="11"/>
        <v>#REF!</v>
      </c>
      <c r="K27" s="111" t="e">
        <f>#REF!</f>
        <v>#REF!</v>
      </c>
      <c r="L27" s="108">
        <f t="shared" si="12"/>
        <v>0</v>
      </c>
      <c r="M27" s="109" t="e">
        <f t="shared" si="13"/>
        <v>#REF!</v>
      </c>
      <c r="N27" s="23"/>
      <c r="O27" s="112" t="e">
        <f t="shared" si="14"/>
        <v>#REF!</v>
      </c>
      <c r="P27" s="113">
        <f t="shared" si="15"/>
        <v>0</v>
      </c>
      <c r="Q27" s="114"/>
      <c r="R27" s="115" t="e">
        <f t="shared" si="16"/>
        <v>#REF!</v>
      </c>
      <c r="S27" s="23"/>
      <c r="T27" s="116">
        <f t="shared" si="17"/>
        <v>9000</v>
      </c>
      <c r="U27" s="27"/>
      <c r="V27" s="117">
        <f t="shared" si="18"/>
        <v>9000</v>
      </c>
      <c r="W27" s="109">
        <f t="shared" si="19"/>
        <v>0</v>
      </c>
      <c r="X27" s="118"/>
      <c r="AC27" s="107"/>
      <c r="AD27" s="120"/>
      <c r="AE27" s="108"/>
      <c r="AF27" s="121"/>
    </row>
    <row r="28" spans="1:32" s="119" customFormat="1" ht="15" customHeight="1">
      <c r="A28" s="104"/>
      <c r="B28" s="105" t="s">
        <v>52</v>
      </c>
      <c r="C28" s="23"/>
      <c r="D28" s="106" t="s">
        <v>21</v>
      </c>
      <c r="E28" s="107">
        <v>10000</v>
      </c>
      <c r="F28" s="108"/>
      <c r="G28" s="108"/>
      <c r="H28" s="109">
        <f t="shared" si="10"/>
        <v>10000</v>
      </c>
      <c r="I28" s="23"/>
      <c r="J28" s="110" t="e">
        <f t="shared" si="11"/>
        <v>#REF!</v>
      </c>
      <c r="K28" s="111" t="e">
        <f>#REF!</f>
        <v>#REF!</v>
      </c>
      <c r="L28" s="108">
        <f t="shared" si="12"/>
        <v>0</v>
      </c>
      <c r="M28" s="109" t="e">
        <f t="shared" si="13"/>
        <v>#REF!</v>
      </c>
      <c r="N28" s="23"/>
      <c r="O28" s="112" t="e">
        <f t="shared" si="14"/>
        <v>#REF!</v>
      </c>
      <c r="P28" s="113">
        <f t="shared" si="15"/>
        <v>0</v>
      </c>
      <c r="Q28" s="114"/>
      <c r="R28" s="115" t="e">
        <f t="shared" si="16"/>
        <v>#REF!</v>
      </c>
      <c r="S28" s="23"/>
      <c r="T28" s="116">
        <f t="shared" si="17"/>
        <v>10000</v>
      </c>
      <c r="U28" s="27"/>
      <c r="V28" s="117">
        <f t="shared" si="18"/>
        <v>10000</v>
      </c>
      <c r="W28" s="109">
        <f t="shared" si="19"/>
        <v>0</v>
      </c>
      <c r="X28" s="118"/>
      <c r="AC28" s="107"/>
      <c r="AD28" s="120"/>
      <c r="AE28" s="108"/>
      <c r="AF28" s="121"/>
    </row>
    <row r="29" spans="1:32" s="119" customFormat="1" ht="15" customHeight="1">
      <c r="A29" s="104"/>
      <c r="B29" s="105" t="s">
        <v>53</v>
      </c>
      <c r="C29" s="23"/>
      <c r="D29" s="106" t="s">
        <v>21</v>
      </c>
      <c r="E29" s="107">
        <v>11000</v>
      </c>
      <c r="F29" s="108"/>
      <c r="G29" s="108"/>
      <c r="H29" s="109">
        <f t="shared" si="10"/>
        <v>11000</v>
      </c>
      <c r="I29" s="23"/>
      <c r="J29" s="110" t="e">
        <f t="shared" si="11"/>
        <v>#REF!</v>
      </c>
      <c r="K29" s="111" t="e">
        <f>#REF!</f>
        <v>#REF!</v>
      </c>
      <c r="L29" s="108">
        <f t="shared" si="12"/>
        <v>0</v>
      </c>
      <c r="M29" s="109" t="e">
        <f t="shared" si="13"/>
        <v>#REF!</v>
      </c>
      <c r="N29" s="23"/>
      <c r="O29" s="112" t="e">
        <f t="shared" si="14"/>
        <v>#REF!</v>
      </c>
      <c r="P29" s="113">
        <f t="shared" si="15"/>
        <v>0</v>
      </c>
      <c r="Q29" s="114"/>
      <c r="R29" s="115" t="e">
        <f t="shared" si="16"/>
        <v>#REF!</v>
      </c>
      <c r="S29" s="23"/>
      <c r="T29" s="116">
        <f t="shared" si="17"/>
        <v>11000</v>
      </c>
      <c r="U29" s="27"/>
      <c r="V29" s="117">
        <f t="shared" si="18"/>
        <v>11000</v>
      </c>
      <c r="W29" s="109">
        <f t="shared" si="19"/>
        <v>0</v>
      </c>
      <c r="X29" s="118"/>
      <c r="AC29" s="107"/>
      <c r="AD29" s="120"/>
      <c r="AE29" s="108"/>
      <c r="AF29" s="121"/>
    </row>
    <row r="30" spans="1:32" s="119" customFormat="1" ht="15" customHeight="1">
      <c r="A30" s="104"/>
      <c r="B30" s="105" t="s">
        <v>54</v>
      </c>
      <c r="C30" s="23"/>
      <c r="D30" s="106" t="s">
        <v>21</v>
      </c>
      <c r="E30" s="107">
        <v>12000</v>
      </c>
      <c r="F30" s="108"/>
      <c r="G30" s="108"/>
      <c r="H30" s="109">
        <f t="shared" si="10"/>
        <v>12000</v>
      </c>
      <c r="I30" s="23"/>
      <c r="J30" s="110" t="e">
        <f t="shared" si="11"/>
        <v>#REF!</v>
      </c>
      <c r="K30" s="111" t="e">
        <f>#REF!</f>
        <v>#REF!</v>
      </c>
      <c r="L30" s="108">
        <f t="shared" si="12"/>
        <v>0</v>
      </c>
      <c r="M30" s="109" t="e">
        <f t="shared" si="13"/>
        <v>#REF!</v>
      </c>
      <c r="N30" s="23"/>
      <c r="O30" s="112" t="e">
        <f t="shared" si="14"/>
        <v>#REF!</v>
      </c>
      <c r="P30" s="113">
        <f t="shared" si="15"/>
        <v>0</v>
      </c>
      <c r="Q30" s="114"/>
      <c r="R30" s="115" t="e">
        <f t="shared" si="16"/>
        <v>#REF!</v>
      </c>
      <c r="S30" s="23"/>
      <c r="T30" s="116">
        <f t="shared" si="17"/>
        <v>12000</v>
      </c>
      <c r="U30" s="27"/>
      <c r="V30" s="117">
        <f t="shared" si="18"/>
        <v>12000</v>
      </c>
      <c r="W30" s="109">
        <f t="shared" si="19"/>
        <v>0</v>
      </c>
      <c r="X30" s="118"/>
      <c r="AC30" s="107"/>
      <c r="AD30" s="120"/>
      <c r="AE30" s="108"/>
      <c r="AF30" s="121"/>
    </row>
    <row r="31" spans="1:32" s="119" customFormat="1" ht="15" customHeight="1">
      <c r="A31" s="104"/>
      <c r="B31" s="105" t="s">
        <v>55</v>
      </c>
      <c r="C31" s="23"/>
      <c r="D31" s="106" t="s">
        <v>21</v>
      </c>
      <c r="E31" s="107">
        <v>13000</v>
      </c>
      <c r="F31" s="108"/>
      <c r="G31" s="108"/>
      <c r="H31" s="109">
        <f t="shared" si="10"/>
        <v>13000</v>
      </c>
      <c r="I31" s="23"/>
      <c r="J31" s="110" t="e">
        <f t="shared" si="11"/>
        <v>#REF!</v>
      </c>
      <c r="K31" s="111" t="e">
        <f>#REF!</f>
        <v>#REF!</v>
      </c>
      <c r="L31" s="108">
        <f t="shared" si="12"/>
        <v>0</v>
      </c>
      <c r="M31" s="109" t="e">
        <f t="shared" si="13"/>
        <v>#REF!</v>
      </c>
      <c r="N31" s="23"/>
      <c r="O31" s="112" t="e">
        <f t="shared" si="14"/>
        <v>#REF!</v>
      </c>
      <c r="P31" s="113">
        <f t="shared" si="15"/>
        <v>0</v>
      </c>
      <c r="Q31" s="114"/>
      <c r="R31" s="115" t="e">
        <f t="shared" si="16"/>
        <v>#REF!</v>
      </c>
      <c r="S31" s="23"/>
      <c r="T31" s="116">
        <f t="shared" si="17"/>
        <v>13000</v>
      </c>
      <c r="U31" s="27"/>
      <c r="V31" s="117">
        <f t="shared" si="18"/>
        <v>13000</v>
      </c>
      <c r="W31" s="109">
        <f t="shared" si="19"/>
        <v>0</v>
      </c>
      <c r="X31" s="118"/>
      <c r="AC31" s="107"/>
      <c r="AD31" s="120"/>
      <c r="AE31" s="108"/>
      <c r="AF31" s="121"/>
    </row>
    <row r="32" spans="1:32" s="119" customFormat="1" ht="15" customHeight="1">
      <c r="A32" s="104"/>
      <c r="B32" s="105" t="s">
        <v>56</v>
      </c>
      <c r="C32" s="23"/>
      <c r="D32" s="106" t="s">
        <v>21</v>
      </c>
      <c r="E32" s="107">
        <v>14000</v>
      </c>
      <c r="F32" s="108"/>
      <c r="G32" s="108"/>
      <c r="H32" s="109">
        <f t="shared" si="10"/>
        <v>14000</v>
      </c>
      <c r="I32" s="23"/>
      <c r="J32" s="110" t="e">
        <f t="shared" si="11"/>
        <v>#REF!</v>
      </c>
      <c r="K32" s="111" t="e">
        <f>#REF!</f>
        <v>#REF!</v>
      </c>
      <c r="L32" s="108">
        <f t="shared" si="12"/>
        <v>0</v>
      </c>
      <c r="M32" s="109" t="e">
        <f t="shared" si="13"/>
        <v>#REF!</v>
      </c>
      <c r="N32" s="23"/>
      <c r="O32" s="112" t="e">
        <f t="shared" si="14"/>
        <v>#REF!</v>
      </c>
      <c r="P32" s="113">
        <f t="shared" si="15"/>
        <v>0</v>
      </c>
      <c r="Q32" s="114"/>
      <c r="R32" s="115" t="e">
        <f t="shared" si="16"/>
        <v>#REF!</v>
      </c>
      <c r="S32" s="23"/>
      <c r="T32" s="116">
        <f t="shared" si="17"/>
        <v>14000</v>
      </c>
      <c r="U32" s="27"/>
      <c r="V32" s="117">
        <f t="shared" si="18"/>
        <v>14000</v>
      </c>
      <c r="W32" s="109">
        <f t="shared" si="19"/>
        <v>0</v>
      </c>
      <c r="X32" s="118"/>
      <c r="AC32" s="107"/>
      <c r="AD32" s="120"/>
      <c r="AE32" s="108"/>
      <c r="AF32" s="121"/>
    </row>
    <row r="33" spans="1:32" s="119" customFormat="1" ht="15" customHeight="1" thickBot="1">
      <c r="A33" s="104"/>
      <c r="B33" s="105" t="s">
        <v>57</v>
      </c>
      <c r="C33" s="23"/>
      <c r="D33" s="106" t="s">
        <v>21</v>
      </c>
      <c r="E33" s="107">
        <v>15000</v>
      </c>
      <c r="F33" s="108"/>
      <c r="G33" s="108"/>
      <c r="H33" s="109">
        <f t="shared" si="10"/>
        <v>15000</v>
      </c>
      <c r="I33" s="23"/>
      <c r="J33" s="110" t="e">
        <f t="shared" si="11"/>
        <v>#REF!</v>
      </c>
      <c r="K33" s="111" t="e">
        <f>#REF!</f>
        <v>#REF!</v>
      </c>
      <c r="L33" s="108">
        <f t="shared" si="12"/>
        <v>0</v>
      </c>
      <c r="M33" s="109" t="e">
        <f t="shared" si="13"/>
        <v>#REF!</v>
      </c>
      <c r="N33" s="23"/>
      <c r="O33" s="112" t="e">
        <f t="shared" si="14"/>
        <v>#REF!</v>
      </c>
      <c r="P33" s="113">
        <f t="shared" si="15"/>
        <v>0</v>
      </c>
      <c r="Q33" s="114"/>
      <c r="R33" s="115" t="e">
        <f t="shared" si="16"/>
        <v>#REF!</v>
      </c>
      <c r="S33" s="23"/>
      <c r="T33" s="116">
        <f t="shared" si="17"/>
        <v>15000</v>
      </c>
      <c r="U33" s="27"/>
      <c r="V33" s="117">
        <f t="shared" si="18"/>
        <v>15000</v>
      </c>
      <c r="W33" s="109">
        <f t="shared" si="19"/>
        <v>0</v>
      </c>
      <c r="X33" s="118"/>
      <c r="AC33" s="107"/>
      <c r="AD33" s="120"/>
      <c r="AE33" s="108"/>
      <c r="AF33" s="121"/>
    </row>
    <row r="34" spans="1:32" s="99" customFormat="1" ht="19.5" customHeight="1" thickBot="1">
      <c r="A34" s="82"/>
      <c r="B34" s="83" t="s">
        <v>34</v>
      </c>
      <c r="C34" s="84"/>
      <c r="D34" s="85" t="s">
        <v>21</v>
      </c>
      <c r="E34" s="86">
        <f>SUM(E35:E36)</f>
        <v>13000</v>
      </c>
      <c r="F34" s="87">
        <f>SUM(F35:F36)</f>
        <v>0</v>
      </c>
      <c r="G34" s="87">
        <f>SUM(G35:G36)</f>
        <v>0</v>
      </c>
      <c r="H34" s="88">
        <f>SUM(H35:H36)</f>
        <v>13000</v>
      </c>
      <c r="I34" s="84"/>
      <c r="J34" s="89" t="e">
        <f>SUM(J35:J36)</f>
        <v>#REF!</v>
      </c>
      <c r="K34" s="90" t="str">
        <f>IFERROR(J34/H34,"")</f>
        <v/>
      </c>
      <c r="L34" s="91">
        <f>SUM(L35:L36)</f>
        <v>0</v>
      </c>
      <c r="M34" s="92" t="e">
        <f>SUM(M35:M36)</f>
        <v>#REF!</v>
      </c>
      <c r="N34" s="84"/>
      <c r="O34" s="93" t="e">
        <f>SUM(O35:O36)</f>
        <v>#REF!</v>
      </c>
      <c r="P34" s="94" t="str">
        <f>IFERROR(O34/M34,"")</f>
        <v/>
      </c>
      <c r="Q34" s="124">
        <f>SUM(Q35:Q36)</f>
        <v>0</v>
      </c>
      <c r="R34" s="96" t="e">
        <f>SUM(R35:R36)</f>
        <v>#REF!</v>
      </c>
      <c r="S34" s="84"/>
      <c r="T34" s="97">
        <f>SUM(T35:T36)</f>
        <v>13000</v>
      </c>
      <c r="U34" s="84"/>
      <c r="V34" s="98">
        <f>SUM(V35:V36)</f>
        <v>13000</v>
      </c>
      <c r="W34" s="92">
        <f>SUM(W35:W36)</f>
        <v>0</v>
      </c>
      <c r="X34" s="76"/>
      <c r="AC34" s="100"/>
      <c r="AD34" s="101"/>
      <c r="AE34" s="91"/>
      <c r="AF34" s="103"/>
    </row>
    <row r="35" spans="1:32" s="119" customFormat="1" ht="15" customHeight="1">
      <c r="A35" s="104"/>
      <c r="B35" s="105" t="s">
        <v>58</v>
      </c>
      <c r="C35" s="23"/>
      <c r="D35" s="106" t="s">
        <v>21</v>
      </c>
      <c r="E35" s="107">
        <v>5000</v>
      </c>
      <c r="F35" s="108"/>
      <c r="G35" s="108"/>
      <c r="H35" s="109">
        <f t="shared" ref="H35:H36" si="20">SUM(E35:G35)</f>
        <v>5000</v>
      </c>
      <c r="I35" s="23"/>
      <c r="J35" s="110" t="e">
        <f t="shared" ref="J35:J36" si="21">H35*K35/100</f>
        <v>#REF!</v>
      </c>
      <c r="K35" s="111" t="e">
        <f>#REF!</f>
        <v>#REF!</v>
      </c>
      <c r="L35" s="108">
        <f t="shared" ref="L35:L36" si="22">Q35+AE35</f>
        <v>0</v>
      </c>
      <c r="M35" s="109" t="e">
        <f t="shared" ref="M35:M36" si="23">J35-L35</f>
        <v>#REF!</v>
      </c>
      <c r="N35" s="23"/>
      <c r="O35" s="112" t="e">
        <f t="shared" ref="O35:O36" si="24">J35-AC35</f>
        <v>#REF!</v>
      </c>
      <c r="P35" s="113">
        <f t="shared" ref="P35:P36" si="25">IFERROR(O35/M35,0)</f>
        <v>0</v>
      </c>
      <c r="Q35" s="114"/>
      <c r="R35" s="115" t="e">
        <f t="shared" ref="R35:R36" si="26">O35-Q35</f>
        <v>#REF!</v>
      </c>
      <c r="S35" s="23"/>
      <c r="T35" s="116">
        <f t="shared" ref="T35:T36" si="27">H35-L35</f>
        <v>5000</v>
      </c>
      <c r="U35" s="27"/>
      <c r="V35" s="117">
        <f t="shared" ref="V35:V36" si="28">L35+T35</f>
        <v>5000</v>
      </c>
      <c r="W35" s="109">
        <f t="shared" ref="W35:W36" si="29">H35-V35</f>
        <v>0</v>
      </c>
      <c r="X35" s="118"/>
      <c r="AC35" s="107"/>
      <c r="AD35" s="120"/>
      <c r="AE35" s="108"/>
      <c r="AF35" s="121"/>
    </row>
    <row r="36" spans="1:32" s="119" customFormat="1" ht="15" customHeight="1" thickBot="1">
      <c r="A36" s="104"/>
      <c r="B36" s="105" t="s">
        <v>59</v>
      </c>
      <c r="C36" s="23"/>
      <c r="D36" s="106" t="s">
        <v>21</v>
      </c>
      <c r="E36" s="107">
        <v>8000</v>
      </c>
      <c r="F36" s="108"/>
      <c r="G36" s="108"/>
      <c r="H36" s="109">
        <f t="shared" si="20"/>
        <v>8000</v>
      </c>
      <c r="I36" s="23"/>
      <c r="J36" s="110" t="e">
        <f t="shared" si="21"/>
        <v>#REF!</v>
      </c>
      <c r="K36" s="111" t="e">
        <f>#REF!</f>
        <v>#REF!</v>
      </c>
      <c r="L36" s="108">
        <f t="shared" si="22"/>
        <v>0</v>
      </c>
      <c r="M36" s="109" t="e">
        <f t="shared" si="23"/>
        <v>#REF!</v>
      </c>
      <c r="N36" s="23"/>
      <c r="O36" s="112" t="e">
        <f t="shared" si="24"/>
        <v>#REF!</v>
      </c>
      <c r="P36" s="113">
        <f t="shared" si="25"/>
        <v>0</v>
      </c>
      <c r="Q36" s="114"/>
      <c r="R36" s="115" t="e">
        <f t="shared" si="26"/>
        <v>#REF!</v>
      </c>
      <c r="S36" s="23"/>
      <c r="T36" s="116">
        <f t="shared" si="27"/>
        <v>8000</v>
      </c>
      <c r="U36" s="27"/>
      <c r="V36" s="117">
        <f t="shared" si="28"/>
        <v>8000</v>
      </c>
      <c r="W36" s="109">
        <f t="shared" si="29"/>
        <v>0</v>
      </c>
      <c r="X36" s="118"/>
      <c r="AC36" s="107"/>
      <c r="AD36" s="120"/>
      <c r="AE36" s="108"/>
      <c r="AF36" s="121"/>
    </row>
    <row r="37" spans="1:32" s="99" customFormat="1" ht="19.5" customHeight="1" thickBot="1">
      <c r="A37" s="82"/>
      <c r="B37" s="83" t="s">
        <v>35</v>
      </c>
      <c r="C37" s="84"/>
      <c r="D37" s="85" t="s">
        <v>21</v>
      </c>
      <c r="E37" s="86">
        <f>SUM(E38:E39)</f>
        <v>5000</v>
      </c>
      <c r="F37" s="87">
        <f>SUM(F38:F39)</f>
        <v>0</v>
      </c>
      <c r="G37" s="87">
        <f>SUM(G38:G39)</f>
        <v>0</v>
      </c>
      <c r="H37" s="88">
        <f>SUM(H38:H39)</f>
        <v>5000</v>
      </c>
      <c r="I37" s="84"/>
      <c r="J37" s="89" t="e">
        <f>SUM(J38:J39)</f>
        <v>#REF!</v>
      </c>
      <c r="K37" s="90" t="str">
        <f>IFERROR(J37/H37,"")</f>
        <v/>
      </c>
      <c r="L37" s="91">
        <f>SUM(L38:L39)</f>
        <v>0</v>
      </c>
      <c r="M37" s="92" t="e">
        <f>SUM(M38:M39)</f>
        <v>#REF!</v>
      </c>
      <c r="N37" s="84"/>
      <c r="O37" s="93" t="e">
        <f>SUM(O38:O39)</f>
        <v>#REF!</v>
      </c>
      <c r="P37" s="94" t="str">
        <f>IFERROR(O37/M37,"")</f>
        <v/>
      </c>
      <c r="Q37" s="124">
        <f>SUM(Q38:Q39)</f>
        <v>0</v>
      </c>
      <c r="R37" s="96" t="e">
        <f>SUM(R38:R39)</f>
        <v>#REF!</v>
      </c>
      <c r="S37" s="84"/>
      <c r="T37" s="97">
        <f>SUM(T38:T39)</f>
        <v>5000</v>
      </c>
      <c r="U37" s="84"/>
      <c r="V37" s="98">
        <f>SUM(V38:V39)</f>
        <v>5000</v>
      </c>
      <c r="W37" s="92">
        <f>SUM(W38:W39)</f>
        <v>0</v>
      </c>
      <c r="X37" s="76"/>
      <c r="AC37" s="100"/>
      <c r="AD37" s="101"/>
      <c r="AE37" s="102"/>
      <c r="AF37" s="103"/>
    </row>
    <row r="38" spans="1:32" s="119" customFormat="1" ht="15" customHeight="1">
      <c r="A38" s="104"/>
      <c r="B38" s="105" t="s">
        <v>22</v>
      </c>
      <c r="C38" s="23"/>
      <c r="D38" s="106" t="s">
        <v>21</v>
      </c>
      <c r="E38" s="107">
        <v>2000</v>
      </c>
      <c r="F38" s="108"/>
      <c r="G38" s="108"/>
      <c r="H38" s="109">
        <f>SUM(E38:G38)</f>
        <v>2000</v>
      </c>
      <c r="I38" s="23"/>
      <c r="J38" s="110" t="e">
        <f>H38*K38/100</f>
        <v>#REF!</v>
      </c>
      <c r="K38" s="111" t="e">
        <f>#REF!</f>
        <v>#REF!</v>
      </c>
      <c r="L38" s="108">
        <f>Q38+AE38</f>
        <v>0</v>
      </c>
      <c r="M38" s="109" t="e">
        <f>J38-L38</f>
        <v>#REF!</v>
      </c>
      <c r="N38" s="23"/>
      <c r="O38" s="112" t="e">
        <f>J38-AC38</f>
        <v>#REF!</v>
      </c>
      <c r="P38" s="113">
        <f>IFERROR(O38/M38,0)</f>
        <v>0</v>
      </c>
      <c r="Q38" s="114"/>
      <c r="R38" s="115" t="e">
        <f>O38-Q38</f>
        <v>#REF!</v>
      </c>
      <c r="S38" s="23"/>
      <c r="T38" s="116">
        <f>H38-L38</f>
        <v>2000</v>
      </c>
      <c r="U38" s="27"/>
      <c r="V38" s="117">
        <f t="shared" ref="V38:V39" si="30">L38+T38</f>
        <v>2000</v>
      </c>
      <c r="W38" s="109">
        <f t="shared" ref="W38:W39" si="31">H38-V38</f>
        <v>0</v>
      </c>
      <c r="X38" s="118"/>
      <c r="AC38" s="107"/>
      <c r="AD38" s="120"/>
      <c r="AE38" s="108"/>
      <c r="AF38" s="121"/>
    </row>
    <row r="39" spans="1:32" s="119" customFormat="1" ht="15" customHeight="1" thickBot="1">
      <c r="A39" s="104"/>
      <c r="B39" s="105" t="s">
        <v>23</v>
      </c>
      <c r="C39" s="23"/>
      <c r="D39" s="106" t="s">
        <v>21</v>
      </c>
      <c r="E39" s="107">
        <v>3000</v>
      </c>
      <c r="F39" s="108"/>
      <c r="G39" s="108"/>
      <c r="H39" s="109">
        <f>SUM(E39:G39)</f>
        <v>3000</v>
      </c>
      <c r="I39" s="23"/>
      <c r="J39" s="110" t="e">
        <f>H39*K39/100</f>
        <v>#REF!</v>
      </c>
      <c r="K39" s="111" t="e">
        <f>#REF!</f>
        <v>#REF!</v>
      </c>
      <c r="L39" s="108">
        <f>Q39+AE39</f>
        <v>0</v>
      </c>
      <c r="M39" s="109" t="e">
        <f>J39-L39</f>
        <v>#REF!</v>
      </c>
      <c r="N39" s="23"/>
      <c r="O39" s="112" t="e">
        <f>J39-AC39</f>
        <v>#REF!</v>
      </c>
      <c r="P39" s="113">
        <f>IFERROR(O39/M39,0)</f>
        <v>0</v>
      </c>
      <c r="Q39" s="114"/>
      <c r="R39" s="115" t="e">
        <f>O39-Q39</f>
        <v>#REF!</v>
      </c>
      <c r="S39" s="23"/>
      <c r="T39" s="116">
        <f>H39-L39</f>
        <v>3000</v>
      </c>
      <c r="U39" s="27"/>
      <c r="V39" s="117">
        <f t="shared" si="30"/>
        <v>3000</v>
      </c>
      <c r="W39" s="109">
        <f t="shared" si="31"/>
        <v>0</v>
      </c>
      <c r="X39" s="118"/>
      <c r="AC39" s="107"/>
      <c r="AD39" s="120"/>
      <c r="AE39" s="108"/>
      <c r="AF39" s="121"/>
    </row>
    <row r="40" spans="1:32" s="99" customFormat="1" ht="19.5" customHeight="1" thickBot="1">
      <c r="A40" s="82"/>
      <c r="B40" s="83" t="s">
        <v>36</v>
      </c>
      <c r="C40" s="84"/>
      <c r="D40" s="85" t="s">
        <v>21</v>
      </c>
      <c r="E40" s="86">
        <f>SUM(E41:E55)</f>
        <v>135000</v>
      </c>
      <c r="F40" s="87">
        <f>SUM(F41:F55)</f>
        <v>0</v>
      </c>
      <c r="G40" s="87">
        <f>SUM(G41:G55)</f>
        <v>0</v>
      </c>
      <c r="H40" s="88">
        <f>SUM(H41:H55)</f>
        <v>135000</v>
      </c>
      <c r="I40" s="84"/>
      <c r="J40" s="89" t="e">
        <f>SUM(J41:J55)</f>
        <v>#REF!</v>
      </c>
      <c r="K40" s="90" t="str">
        <f>IFERROR(J40/H40,"")</f>
        <v/>
      </c>
      <c r="L40" s="91">
        <f>SUM(L41:L55)</f>
        <v>0</v>
      </c>
      <c r="M40" s="92" t="e">
        <f>SUM(M41:M55)</f>
        <v>#REF!</v>
      </c>
      <c r="N40" s="84"/>
      <c r="O40" s="93" t="e">
        <f>SUM(O41:O55)</f>
        <v>#REF!</v>
      </c>
      <c r="P40" s="94" t="str">
        <f>IFERROR(O40/M40,"")</f>
        <v/>
      </c>
      <c r="Q40" s="124">
        <f>SUM(Q41:Q55)</f>
        <v>0</v>
      </c>
      <c r="R40" s="96" t="e">
        <f>SUM(R41:R55)</f>
        <v>#REF!</v>
      </c>
      <c r="S40" s="84"/>
      <c r="T40" s="97">
        <f>SUM(T41:T55)</f>
        <v>135000</v>
      </c>
      <c r="U40" s="84"/>
      <c r="V40" s="98">
        <f>SUM(V41:V55)</f>
        <v>135000</v>
      </c>
      <c r="W40" s="92">
        <f>SUM(W41:W55)</f>
        <v>0</v>
      </c>
      <c r="X40" s="76"/>
      <c r="AC40" s="100"/>
      <c r="AD40" s="101"/>
      <c r="AE40" s="102"/>
      <c r="AF40" s="103"/>
    </row>
    <row r="41" spans="1:32" s="119" customFormat="1" ht="15" customHeight="1">
      <c r="A41" s="104"/>
      <c r="B41" s="105" t="s">
        <v>60</v>
      </c>
      <c r="C41" s="23"/>
      <c r="D41" s="106" t="s">
        <v>21</v>
      </c>
      <c r="E41" s="107">
        <v>2000</v>
      </c>
      <c r="F41" s="108"/>
      <c r="G41" s="108"/>
      <c r="H41" s="109">
        <f t="shared" ref="H41:H55" si="32">SUM(E41:G41)</f>
        <v>2000</v>
      </c>
      <c r="I41" s="23"/>
      <c r="J41" s="110" t="e">
        <f t="shared" ref="J41:J55" si="33">H41*K41/100</f>
        <v>#REF!</v>
      </c>
      <c r="K41" s="111" t="e">
        <f>#REF!</f>
        <v>#REF!</v>
      </c>
      <c r="L41" s="108">
        <f t="shared" ref="L41:L55" si="34">Q41+AE41</f>
        <v>0</v>
      </c>
      <c r="M41" s="109" t="e">
        <f t="shared" ref="M41:M55" si="35">J41-L41</f>
        <v>#REF!</v>
      </c>
      <c r="N41" s="23"/>
      <c r="O41" s="112" t="e">
        <f t="shared" ref="O41:O55" si="36">J41-AC41</f>
        <v>#REF!</v>
      </c>
      <c r="P41" s="113">
        <f t="shared" ref="P41:P55" si="37">IFERROR(O41/M41,0)</f>
        <v>0</v>
      </c>
      <c r="Q41" s="114"/>
      <c r="R41" s="115" t="e">
        <f t="shared" ref="R41:R55" si="38">O41-Q41</f>
        <v>#REF!</v>
      </c>
      <c r="S41" s="23"/>
      <c r="T41" s="116">
        <f t="shared" ref="T41:T55" si="39">H41-L41</f>
        <v>2000</v>
      </c>
      <c r="U41" s="27"/>
      <c r="V41" s="117">
        <f t="shared" ref="V41:V55" si="40">L41+T41</f>
        <v>2000</v>
      </c>
      <c r="W41" s="109">
        <f t="shared" ref="W41:W55" si="41">H41-V41</f>
        <v>0</v>
      </c>
      <c r="X41" s="118"/>
      <c r="AC41" s="107"/>
      <c r="AD41" s="120"/>
      <c r="AE41" s="108"/>
      <c r="AF41" s="121"/>
    </row>
    <row r="42" spans="1:32" s="119" customFormat="1" ht="15" customHeight="1">
      <c r="A42" s="104"/>
      <c r="B42" s="105" t="s">
        <v>61</v>
      </c>
      <c r="C42" s="23"/>
      <c r="D42" s="106" t="s">
        <v>21</v>
      </c>
      <c r="E42" s="107">
        <v>3000</v>
      </c>
      <c r="F42" s="108"/>
      <c r="G42" s="108"/>
      <c r="H42" s="109">
        <f t="shared" si="32"/>
        <v>3000</v>
      </c>
      <c r="I42" s="23"/>
      <c r="J42" s="110" t="e">
        <f t="shared" si="33"/>
        <v>#REF!</v>
      </c>
      <c r="K42" s="111" t="e">
        <f>#REF!</f>
        <v>#REF!</v>
      </c>
      <c r="L42" s="108">
        <f t="shared" si="34"/>
        <v>0</v>
      </c>
      <c r="M42" s="109" t="e">
        <f t="shared" si="35"/>
        <v>#REF!</v>
      </c>
      <c r="N42" s="23"/>
      <c r="O42" s="112" t="e">
        <f t="shared" si="36"/>
        <v>#REF!</v>
      </c>
      <c r="P42" s="113">
        <f t="shared" si="37"/>
        <v>0</v>
      </c>
      <c r="Q42" s="114"/>
      <c r="R42" s="115" t="e">
        <f t="shared" si="38"/>
        <v>#REF!</v>
      </c>
      <c r="S42" s="23"/>
      <c r="T42" s="116">
        <f t="shared" si="39"/>
        <v>3000</v>
      </c>
      <c r="U42" s="27"/>
      <c r="V42" s="117">
        <f t="shared" si="40"/>
        <v>3000</v>
      </c>
      <c r="W42" s="109">
        <f t="shared" si="41"/>
        <v>0</v>
      </c>
      <c r="X42" s="118"/>
      <c r="AC42" s="107"/>
      <c r="AD42" s="120"/>
      <c r="AE42" s="108"/>
      <c r="AF42" s="121"/>
    </row>
    <row r="43" spans="1:32" s="119" customFormat="1" ht="15" customHeight="1">
      <c r="A43" s="104"/>
      <c r="B43" s="105" t="s">
        <v>62</v>
      </c>
      <c r="C43" s="23"/>
      <c r="D43" s="106" t="s">
        <v>21</v>
      </c>
      <c r="E43" s="107">
        <v>4000</v>
      </c>
      <c r="F43" s="108"/>
      <c r="G43" s="108"/>
      <c r="H43" s="109">
        <f t="shared" si="32"/>
        <v>4000</v>
      </c>
      <c r="I43" s="23"/>
      <c r="J43" s="110" t="e">
        <f t="shared" si="33"/>
        <v>#REF!</v>
      </c>
      <c r="K43" s="111" t="e">
        <f>#REF!</f>
        <v>#REF!</v>
      </c>
      <c r="L43" s="108">
        <f t="shared" si="34"/>
        <v>0</v>
      </c>
      <c r="M43" s="109" t="e">
        <f t="shared" si="35"/>
        <v>#REF!</v>
      </c>
      <c r="N43" s="23"/>
      <c r="O43" s="112" t="e">
        <f t="shared" si="36"/>
        <v>#REF!</v>
      </c>
      <c r="P43" s="113">
        <f t="shared" si="37"/>
        <v>0</v>
      </c>
      <c r="Q43" s="114"/>
      <c r="R43" s="115" t="e">
        <f t="shared" si="38"/>
        <v>#REF!</v>
      </c>
      <c r="S43" s="23"/>
      <c r="T43" s="116">
        <f t="shared" si="39"/>
        <v>4000</v>
      </c>
      <c r="U43" s="27"/>
      <c r="V43" s="117">
        <f t="shared" si="40"/>
        <v>4000</v>
      </c>
      <c r="W43" s="109">
        <f t="shared" si="41"/>
        <v>0</v>
      </c>
      <c r="X43" s="118"/>
      <c r="AC43" s="107"/>
      <c r="AD43" s="120"/>
      <c r="AE43" s="108"/>
      <c r="AF43" s="121"/>
    </row>
    <row r="44" spans="1:32" s="119" customFormat="1" ht="15" customHeight="1">
      <c r="A44" s="104"/>
      <c r="B44" s="105" t="s">
        <v>63</v>
      </c>
      <c r="C44" s="23"/>
      <c r="D44" s="106" t="s">
        <v>21</v>
      </c>
      <c r="E44" s="107">
        <v>5000</v>
      </c>
      <c r="F44" s="108"/>
      <c r="G44" s="108"/>
      <c r="H44" s="109">
        <f t="shared" si="32"/>
        <v>5000</v>
      </c>
      <c r="I44" s="23"/>
      <c r="J44" s="110" t="e">
        <f t="shared" si="33"/>
        <v>#REF!</v>
      </c>
      <c r="K44" s="111" t="e">
        <f>#REF!</f>
        <v>#REF!</v>
      </c>
      <c r="L44" s="108">
        <f t="shared" si="34"/>
        <v>0</v>
      </c>
      <c r="M44" s="109" t="e">
        <f t="shared" si="35"/>
        <v>#REF!</v>
      </c>
      <c r="N44" s="23"/>
      <c r="O44" s="112" t="e">
        <f t="shared" si="36"/>
        <v>#REF!</v>
      </c>
      <c r="P44" s="113">
        <f t="shared" si="37"/>
        <v>0</v>
      </c>
      <c r="Q44" s="114"/>
      <c r="R44" s="115" t="e">
        <f t="shared" si="38"/>
        <v>#REF!</v>
      </c>
      <c r="S44" s="23"/>
      <c r="T44" s="116">
        <f t="shared" si="39"/>
        <v>5000</v>
      </c>
      <c r="U44" s="27"/>
      <c r="V44" s="117">
        <f t="shared" si="40"/>
        <v>5000</v>
      </c>
      <c r="W44" s="109">
        <f t="shared" si="41"/>
        <v>0</v>
      </c>
      <c r="X44" s="118"/>
      <c r="AC44" s="107"/>
      <c r="AD44" s="120"/>
      <c r="AE44" s="108"/>
      <c r="AF44" s="121"/>
    </row>
    <row r="45" spans="1:32" s="119" customFormat="1" ht="15" customHeight="1">
      <c r="A45" s="104"/>
      <c r="B45" s="105" t="s">
        <v>64</v>
      </c>
      <c r="C45" s="23"/>
      <c r="D45" s="106" t="s">
        <v>21</v>
      </c>
      <c r="E45" s="107">
        <v>6000</v>
      </c>
      <c r="F45" s="108"/>
      <c r="G45" s="108"/>
      <c r="H45" s="109">
        <f t="shared" si="32"/>
        <v>6000</v>
      </c>
      <c r="I45" s="23"/>
      <c r="J45" s="110" t="e">
        <f t="shared" si="33"/>
        <v>#REF!</v>
      </c>
      <c r="K45" s="111" t="e">
        <f>#REF!</f>
        <v>#REF!</v>
      </c>
      <c r="L45" s="108">
        <f t="shared" si="34"/>
        <v>0</v>
      </c>
      <c r="M45" s="109" t="e">
        <f t="shared" si="35"/>
        <v>#REF!</v>
      </c>
      <c r="N45" s="23"/>
      <c r="O45" s="112" t="e">
        <f t="shared" si="36"/>
        <v>#REF!</v>
      </c>
      <c r="P45" s="113">
        <f t="shared" si="37"/>
        <v>0</v>
      </c>
      <c r="Q45" s="114"/>
      <c r="R45" s="115" t="e">
        <f t="shared" si="38"/>
        <v>#REF!</v>
      </c>
      <c r="S45" s="23"/>
      <c r="T45" s="116">
        <f t="shared" si="39"/>
        <v>6000</v>
      </c>
      <c r="U45" s="27"/>
      <c r="V45" s="117">
        <f t="shared" si="40"/>
        <v>6000</v>
      </c>
      <c r="W45" s="109">
        <f t="shared" si="41"/>
        <v>0</v>
      </c>
      <c r="X45" s="118"/>
      <c r="AC45" s="107"/>
      <c r="AD45" s="120"/>
      <c r="AE45" s="108"/>
      <c r="AF45" s="121"/>
    </row>
    <row r="46" spans="1:32" s="119" customFormat="1" ht="15" customHeight="1">
      <c r="A46" s="104"/>
      <c r="B46" s="105" t="s">
        <v>65</v>
      </c>
      <c r="C46" s="23"/>
      <c r="D46" s="106" t="s">
        <v>21</v>
      </c>
      <c r="E46" s="107">
        <v>7000</v>
      </c>
      <c r="F46" s="108"/>
      <c r="G46" s="108"/>
      <c r="H46" s="109">
        <f t="shared" si="32"/>
        <v>7000</v>
      </c>
      <c r="I46" s="23"/>
      <c r="J46" s="110" t="e">
        <f t="shared" si="33"/>
        <v>#REF!</v>
      </c>
      <c r="K46" s="111" t="e">
        <f>#REF!</f>
        <v>#REF!</v>
      </c>
      <c r="L46" s="108">
        <f t="shared" si="34"/>
        <v>0</v>
      </c>
      <c r="M46" s="109" t="e">
        <f t="shared" si="35"/>
        <v>#REF!</v>
      </c>
      <c r="N46" s="23"/>
      <c r="O46" s="112" t="e">
        <f t="shared" si="36"/>
        <v>#REF!</v>
      </c>
      <c r="P46" s="113">
        <f t="shared" si="37"/>
        <v>0</v>
      </c>
      <c r="Q46" s="114"/>
      <c r="R46" s="115" t="e">
        <f t="shared" si="38"/>
        <v>#REF!</v>
      </c>
      <c r="S46" s="23"/>
      <c r="T46" s="116">
        <f t="shared" si="39"/>
        <v>7000</v>
      </c>
      <c r="U46" s="27"/>
      <c r="V46" s="117">
        <f t="shared" si="40"/>
        <v>7000</v>
      </c>
      <c r="W46" s="109">
        <f t="shared" si="41"/>
        <v>0</v>
      </c>
      <c r="X46" s="118"/>
      <c r="AC46" s="107"/>
      <c r="AD46" s="120"/>
      <c r="AE46" s="108"/>
      <c r="AF46" s="121"/>
    </row>
    <row r="47" spans="1:32" s="119" customFormat="1" ht="15" customHeight="1">
      <c r="A47" s="104"/>
      <c r="B47" s="105" t="s">
        <v>66</v>
      </c>
      <c r="C47" s="23"/>
      <c r="D47" s="106" t="s">
        <v>21</v>
      </c>
      <c r="E47" s="107">
        <v>8000</v>
      </c>
      <c r="F47" s="108"/>
      <c r="G47" s="108"/>
      <c r="H47" s="109">
        <f t="shared" si="32"/>
        <v>8000</v>
      </c>
      <c r="I47" s="23"/>
      <c r="J47" s="110" t="e">
        <f t="shared" si="33"/>
        <v>#REF!</v>
      </c>
      <c r="K47" s="111" t="e">
        <f>#REF!</f>
        <v>#REF!</v>
      </c>
      <c r="L47" s="108">
        <f t="shared" si="34"/>
        <v>0</v>
      </c>
      <c r="M47" s="109" t="e">
        <f t="shared" si="35"/>
        <v>#REF!</v>
      </c>
      <c r="N47" s="23"/>
      <c r="O47" s="112" t="e">
        <f t="shared" si="36"/>
        <v>#REF!</v>
      </c>
      <c r="P47" s="113">
        <f t="shared" si="37"/>
        <v>0</v>
      </c>
      <c r="Q47" s="114"/>
      <c r="R47" s="115" t="e">
        <f t="shared" si="38"/>
        <v>#REF!</v>
      </c>
      <c r="S47" s="23"/>
      <c r="T47" s="116">
        <f t="shared" si="39"/>
        <v>8000</v>
      </c>
      <c r="U47" s="27"/>
      <c r="V47" s="117">
        <f t="shared" si="40"/>
        <v>8000</v>
      </c>
      <c r="W47" s="109">
        <f t="shared" si="41"/>
        <v>0</v>
      </c>
      <c r="X47" s="118"/>
      <c r="AC47" s="107"/>
      <c r="AD47" s="120"/>
      <c r="AE47" s="108"/>
      <c r="AF47" s="121"/>
    </row>
    <row r="48" spans="1:32" s="119" customFormat="1" ht="15" customHeight="1">
      <c r="A48" s="104"/>
      <c r="B48" s="105" t="s">
        <v>67</v>
      </c>
      <c r="C48" s="23"/>
      <c r="D48" s="106" t="s">
        <v>21</v>
      </c>
      <c r="E48" s="107">
        <v>9000</v>
      </c>
      <c r="F48" s="108"/>
      <c r="G48" s="108"/>
      <c r="H48" s="109">
        <f t="shared" si="32"/>
        <v>9000</v>
      </c>
      <c r="I48" s="23"/>
      <c r="J48" s="110" t="e">
        <f t="shared" si="33"/>
        <v>#REF!</v>
      </c>
      <c r="K48" s="111" t="e">
        <f>#REF!</f>
        <v>#REF!</v>
      </c>
      <c r="L48" s="108">
        <f t="shared" si="34"/>
        <v>0</v>
      </c>
      <c r="M48" s="109" t="e">
        <f t="shared" si="35"/>
        <v>#REF!</v>
      </c>
      <c r="N48" s="23"/>
      <c r="O48" s="112" t="e">
        <f t="shared" si="36"/>
        <v>#REF!</v>
      </c>
      <c r="P48" s="113">
        <f t="shared" si="37"/>
        <v>0</v>
      </c>
      <c r="Q48" s="114"/>
      <c r="R48" s="115" t="e">
        <f t="shared" si="38"/>
        <v>#REF!</v>
      </c>
      <c r="S48" s="23"/>
      <c r="T48" s="116">
        <f t="shared" si="39"/>
        <v>9000</v>
      </c>
      <c r="U48" s="27"/>
      <c r="V48" s="117">
        <f t="shared" si="40"/>
        <v>9000</v>
      </c>
      <c r="W48" s="109">
        <f t="shared" si="41"/>
        <v>0</v>
      </c>
      <c r="X48" s="118"/>
      <c r="AC48" s="107"/>
      <c r="AD48" s="120"/>
      <c r="AE48" s="108"/>
      <c r="AF48" s="121"/>
    </row>
    <row r="49" spans="1:32" s="119" customFormat="1" ht="15" customHeight="1">
      <c r="A49" s="104"/>
      <c r="B49" s="105" t="s">
        <v>68</v>
      </c>
      <c r="C49" s="23"/>
      <c r="D49" s="106" t="s">
        <v>21</v>
      </c>
      <c r="E49" s="107">
        <v>10000</v>
      </c>
      <c r="F49" s="108"/>
      <c r="G49" s="108"/>
      <c r="H49" s="109">
        <f t="shared" si="32"/>
        <v>10000</v>
      </c>
      <c r="I49" s="23"/>
      <c r="J49" s="110" t="e">
        <f t="shared" si="33"/>
        <v>#REF!</v>
      </c>
      <c r="K49" s="111" t="e">
        <f>#REF!</f>
        <v>#REF!</v>
      </c>
      <c r="L49" s="108">
        <f t="shared" si="34"/>
        <v>0</v>
      </c>
      <c r="M49" s="109" t="e">
        <f t="shared" si="35"/>
        <v>#REF!</v>
      </c>
      <c r="N49" s="23"/>
      <c r="O49" s="112" t="e">
        <f t="shared" si="36"/>
        <v>#REF!</v>
      </c>
      <c r="P49" s="113">
        <f t="shared" si="37"/>
        <v>0</v>
      </c>
      <c r="Q49" s="114"/>
      <c r="R49" s="115" t="e">
        <f t="shared" si="38"/>
        <v>#REF!</v>
      </c>
      <c r="S49" s="23"/>
      <c r="T49" s="116">
        <f t="shared" si="39"/>
        <v>10000</v>
      </c>
      <c r="U49" s="27"/>
      <c r="V49" s="117">
        <f t="shared" si="40"/>
        <v>10000</v>
      </c>
      <c r="W49" s="109">
        <f t="shared" si="41"/>
        <v>0</v>
      </c>
      <c r="X49" s="118"/>
      <c r="AC49" s="107"/>
      <c r="AD49" s="120"/>
      <c r="AE49" s="108"/>
      <c r="AF49" s="121"/>
    </row>
    <row r="50" spans="1:32" s="119" customFormat="1" ht="15" customHeight="1">
      <c r="A50" s="104"/>
      <c r="B50" s="105" t="s">
        <v>69</v>
      </c>
      <c r="C50" s="23"/>
      <c r="D50" s="106" t="s">
        <v>21</v>
      </c>
      <c r="E50" s="107">
        <v>11000</v>
      </c>
      <c r="F50" s="108"/>
      <c r="G50" s="108"/>
      <c r="H50" s="109">
        <f t="shared" si="32"/>
        <v>11000</v>
      </c>
      <c r="I50" s="23"/>
      <c r="J50" s="110" t="e">
        <f t="shared" si="33"/>
        <v>#REF!</v>
      </c>
      <c r="K50" s="111" t="e">
        <f>#REF!</f>
        <v>#REF!</v>
      </c>
      <c r="L50" s="108">
        <f t="shared" si="34"/>
        <v>0</v>
      </c>
      <c r="M50" s="109" t="e">
        <f t="shared" si="35"/>
        <v>#REF!</v>
      </c>
      <c r="N50" s="23"/>
      <c r="O50" s="112" t="e">
        <f t="shared" si="36"/>
        <v>#REF!</v>
      </c>
      <c r="P50" s="113">
        <f t="shared" si="37"/>
        <v>0</v>
      </c>
      <c r="Q50" s="114"/>
      <c r="R50" s="115" t="e">
        <f t="shared" si="38"/>
        <v>#REF!</v>
      </c>
      <c r="S50" s="23"/>
      <c r="T50" s="116">
        <f t="shared" si="39"/>
        <v>11000</v>
      </c>
      <c r="U50" s="27"/>
      <c r="V50" s="117">
        <f t="shared" si="40"/>
        <v>11000</v>
      </c>
      <c r="W50" s="109">
        <f t="shared" si="41"/>
        <v>0</v>
      </c>
      <c r="X50" s="118"/>
      <c r="AC50" s="107"/>
      <c r="AD50" s="120"/>
      <c r="AE50" s="108"/>
      <c r="AF50" s="121"/>
    </row>
    <row r="51" spans="1:32" s="119" customFormat="1" ht="15" customHeight="1">
      <c r="A51" s="104"/>
      <c r="B51" s="105" t="s">
        <v>70</v>
      </c>
      <c r="C51" s="23"/>
      <c r="D51" s="106" t="s">
        <v>21</v>
      </c>
      <c r="E51" s="107">
        <v>12000</v>
      </c>
      <c r="F51" s="108"/>
      <c r="G51" s="108"/>
      <c r="H51" s="109">
        <f t="shared" si="32"/>
        <v>12000</v>
      </c>
      <c r="I51" s="23"/>
      <c r="J51" s="110" t="e">
        <f t="shared" si="33"/>
        <v>#REF!</v>
      </c>
      <c r="K51" s="111" t="e">
        <f>#REF!</f>
        <v>#REF!</v>
      </c>
      <c r="L51" s="108">
        <f t="shared" si="34"/>
        <v>0</v>
      </c>
      <c r="M51" s="109" t="e">
        <f t="shared" si="35"/>
        <v>#REF!</v>
      </c>
      <c r="N51" s="23"/>
      <c r="O51" s="112" t="e">
        <f t="shared" si="36"/>
        <v>#REF!</v>
      </c>
      <c r="P51" s="113">
        <f t="shared" si="37"/>
        <v>0</v>
      </c>
      <c r="Q51" s="114"/>
      <c r="R51" s="115" t="e">
        <f t="shared" si="38"/>
        <v>#REF!</v>
      </c>
      <c r="S51" s="23"/>
      <c r="T51" s="116">
        <f t="shared" si="39"/>
        <v>12000</v>
      </c>
      <c r="U51" s="27"/>
      <c r="V51" s="117">
        <f t="shared" si="40"/>
        <v>12000</v>
      </c>
      <c r="W51" s="109">
        <f t="shared" si="41"/>
        <v>0</v>
      </c>
      <c r="X51" s="118"/>
      <c r="AC51" s="107"/>
      <c r="AD51" s="120"/>
      <c r="AE51" s="108"/>
      <c r="AF51" s="121"/>
    </row>
    <row r="52" spans="1:32" s="119" customFormat="1" ht="15" customHeight="1">
      <c r="A52" s="104"/>
      <c r="B52" s="105" t="s">
        <v>71</v>
      </c>
      <c r="C52" s="23"/>
      <c r="D52" s="106" t="s">
        <v>21</v>
      </c>
      <c r="E52" s="107">
        <v>13000</v>
      </c>
      <c r="F52" s="108"/>
      <c r="G52" s="108"/>
      <c r="H52" s="109">
        <f t="shared" si="32"/>
        <v>13000</v>
      </c>
      <c r="I52" s="23"/>
      <c r="J52" s="110" t="e">
        <f t="shared" si="33"/>
        <v>#REF!</v>
      </c>
      <c r="K52" s="111" t="e">
        <f>#REF!</f>
        <v>#REF!</v>
      </c>
      <c r="L52" s="108">
        <f t="shared" si="34"/>
        <v>0</v>
      </c>
      <c r="M52" s="109" t="e">
        <f t="shared" si="35"/>
        <v>#REF!</v>
      </c>
      <c r="N52" s="23"/>
      <c r="O52" s="112" t="e">
        <f t="shared" si="36"/>
        <v>#REF!</v>
      </c>
      <c r="P52" s="113">
        <f t="shared" si="37"/>
        <v>0</v>
      </c>
      <c r="Q52" s="114"/>
      <c r="R52" s="115" t="e">
        <f t="shared" si="38"/>
        <v>#REF!</v>
      </c>
      <c r="S52" s="23"/>
      <c r="T52" s="116">
        <f t="shared" si="39"/>
        <v>13000</v>
      </c>
      <c r="U52" s="27"/>
      <c r="V52" s="117">
        <f t="shared" si="40"/>
        <v>13000</v>
      </c>
      <c r="W52" s="109">
        <f t="shared" si="41"/>
        <v>0</v>
      </c>
      <c r="X52" s="118"/>
      <c r="AC52" s="107"/>
      <c r="AD52" s="120"/>
      <c r="AE52" s="108"/>
      <c r="AF52" s="121"/>
    </row>
    <row r="53" spans="1:32" s="119" customFormat="1" ht="15" customHeight="1">
      <c r="A53" s="104"/>
      <c r="B53" s="105" t="s">
        <v>72</v>
      </c>
      <c r="C53" s="23"/>
      <c r="D53" s="106" t="s">
        <v>21</v>
      </c>
      <c r="E53" s="107">
        <v>14000</v>
      </c>
      <c r="F53" s="108"/>
      <c r="G53" s="108"/>
      <c r="H53" s="109">
        <f t="shared" si="32"/>
        <v>14000</v>
      </c>
      <c r="I53" s="23"/>
      <c r="J53" s="110" t="e">
        <f t="shared" si="33"/>
        <v>#REF!</v>
      </c>
      <c r="K53" s="111" t="e">
        <f>#REF!</f>
        <v>#REF!</v>
      </c>
      <c r="L53" s="108">
        <f t="shared" si="34"/>
        <v>0</v>
      </c>
      <c r="M53" s="109" t="e">
        <f t="shared" si="35"/>
        <v>#REF!</v>
      </c>
      <c r="N53" s="23"/>
      <c r="O53" s="112" t="e">
        <f t="shared" si="36"/>
        <v>#REF!</v>
      </c>
      <c r="P53" s="113">
        <f t="shared" si="37"/>
        <v>0</v>
      </c>
      <c r="Q53" s="114"/>
      <c r="R53" s="115" t="e">
        <f t="shared" si="38"/>
        <v>#REF!</v>
      </c>
      <c r="S53" s="23"/>
      <c r="T53" s="116">
        <f t="shared" si="39"/>
        <v>14000</v>
      </c>
      <c r="U53" s="27"/>
      <c r="V53" s="117">
        <f t="shared" si="40"/>
        <v>14000</v>
      </c>
      <c r="W53" s="109">
        <f t="shared" si="41"/>
        <v>0</v>
      </c>
      <c r="X53" s="118"/>
      <c r="AC53" s="107"/>
      <c r="AD53" s="120"/>
      <c r="AE53" s="108"/>
      <c r="AF53" s="121"/>
    </row>
    <row r="54" spans="1:32" s="119" customFormat="1" ht="15" customHeight="1">
      <c r="A54" s="104"/>
      <c r="B54" s="105" t="s">
        <v>73</v>
      </c>
      <c r="C54" s="23"/>
      <c r="D54" s="106" t="s">
        <v>21</v>
      </c>
      <c r="E54" s="107">
        <v>15000</v>
      </c>
      <c r="F54" s="108"/>
      <c r="G54" s="108"/>
      <c r="H54" s="109">
        <f t="shared" si="32"/>
        <v>15000</v>
      </c>
      <c r="I54" s="23"/>
      <c r="J54" s="110" t="e">
        <f t="shared" si="33"/>
        <v>#REF!</v>
      </c>
      <c r="K54" s="111" t="e">
        <f>#REF!</f>
        <v>#REF!</v>
      </c>
      <c r="L54" s="108">
        <f t="shared" si="34"/>
        <v>0</v>
      </c>
      <c r="M54" s="109" t="e">
        <f t="shared" si="35"/>
        <v>#REF!</v>
      </c>
      <c r="N54" s="23"/>
      <c r="O54" s="112" t="e">
        <f t="shared" si="36"/>
        <v>#REF!</v>
      </c>
      <c r="P54" s="113">
        <f t="shared" si="37"/>
        <v>0</v>
      </c>
      <c r="Q54" s="114"/>
      <c r="R54" s="115" t="e">
        <f t="shared" si="38"/>
        <v>#REF!</v>
      </c>
      <c r="S54" s="23"/>
      <c r="T54" s="116">
        <f t="shared" si="39"/>
        <v>15000</v>
      </c>
      <c r="U54" s="27"/>
      <c r="V54" s="117">
        <f t="shared" si="40"/>
        <v>15000</v>
      </c>
      <c r="W54" s="109">
        <f t="shared" si="41"/>
        <v>0</v>
      </c>
      <c r="X54" s="118"/>
      <c r="AC54" s="107"/>
      <c r="AD54" s="120"/>
      <c r="AE54" s="108"/>
      <c r="AF54" s="121"/>
    </row>
    <row r="55" spans="1:32" s="119" customFormat="1" ht="15" customHeight="1" thickBot="1">
      <c r="A55" s="104"/>
      <c r="B55" s="105" t="s">
        <v>74</v>
      </c>
      <c r="C55" s="23"/>
      <c r="D55" s="106" t="s">
        <v>21</v>
      </c>
      <c r="E55" s="107">
        <v>16000</v>
      </c>
      <c r="F55" s="108"/>
      <c r="G55" s="108"/>
      <c r="H55" s="109">
        <f t="shared" si="32"/>
        <v>16000</v>
      </c>
      <c r="I55" s="23"/>
      <c r="J55" s="110" t="e">
        <f t="shared" si="33"/>
        <v>#REF!</v>
      </c>
      <c r="K55" s="111" t="e">
        <f>#REF!</f>
        <v>#REF!</v>
      </c>
      <c r="L55" s="108">
        <f t="shared" si="34"/>
        <v>0</v>
      </c>
      <c r="M55" s="109" t="e">
        <f t="shared" si="35"/>
        <v>#REF!</v>
      </c>
      <c r="N55" s="23"/>
      <c r="O55" s="112" t="e">
        <f t="shared" si="36"/>
        <v>#REF!</v>
      </c>
      <c r="P55" s="113">
        <f t="shared" si="37"/>
        <v>0</v>
      </c>
      <c r="Q55" s="114"/>
      <c r="R55" s="115" t="e">
        <f t="shared" si="38"/>
        <v>#REF!</v>
      </c>
      <c r="S55" s="23"/>
      <c r="T55" s="116">
        <f t="shared" si="39"/>
        <v>16000</v>
      </c>
      <c r="U55" s="27"/>
      <c r="V55" s="117">
        <f t="shared" si="40"/>
        <v>16000</v>
      </c>
      <c r="W55" s="109">
        <f t="shared" si="41"/>
        <v>0</v>
      </c>
      <c r="X55" s="118"/>
      <c r="AC55" s="107"/>
      <c r="AD55" s="120"/>
      <c r="AE55" s="108"/>
      <c r="AF55" s="121"/>
    </row>
    <row r="56" spans="1:32" s="99" customFormat="1" ht="19.5" customHeight="1" thickBot="1">
      <c r="A56" s="82"/>
      <c r="B56" s="83" t="s">
        <v>37</v>
      </c>
      <c r="C56" s="84"/>
      <c r="D56" s="85" t="s">
        <v>21</v>
      </c>
      <c r="E56" s="86">
        <f>SUM(E57:E59)</f>
        <v>18848</v>
      </c>
      <c r="F56" s="87">
        <f>SUM(F57:F59)</f>
        <v>0</v>
      </c>
      <c r="G56" s="87">
        <f>SUM(G57:G59)</f>
        <v>0</v>
      </c>
      <c r="H56" s="88">
        <f>SUM(H57:H59)</f>
        <v>18848</v>
      </c>
      <c r="I56" s="84"/>
      <c r="J56" s="89" t="e">
        <f>SUM(J57:J59)</f>
        <v>#REF!</v>
      </c>
      <c r="K56" s="90" t="str">
        <f>IFERROR(J56/H56,"")</f>
        <v/>
      </c>
      <c r="L56" s="91">
        <f>SUM(L57:L59)</f>
        <v>0</v>
      </c>
      <c r="M56" s="92" t="e">
        <f>SUM(M57:M59)</f>
        <v>#REF!</v>
      </c>
      <c r="N56" s="84"/>
      <c r="O56" s="93" t="e">
        <f>SUM(O57:O59)</f>
        <v>#REF!</v>
      </c>
      <c r="P56" s="94" t="str">
        <f>IFERROR(O56/M56,"")</f>
        <v/>
      </c>
      <c r="Q56" s="124">
        <f>SUM(Q57:Q59)</f>
        <v>0</v>
      </c>
      <c r="R56" s="96" t="e">
        <f>SUM(R57:R59)</f>
        <v>#REF!</v>
      </c>
      <c r="S56" s="84"/>
      <c r="T56" s="97">
        <f>SUM(T57:T59)</f>
        <v>18848</v>
      </c>
      <c r="U56" s="84"/>
      <c r="V56" s="98">
        <f>SUM(V57:V59)</f>
        <v>18848</v>
      </c>
      <c r="W56" s="92">
        <f>SUM(W57:W59)</f>
        <v>0</v>
      </c>
      <c r="X56" s="76"/>
      <c r="AC56" s="100"/>
      <c r="AD56" s="101"/>
      <c r="AE56" s="91"/>
      <c r="AF56" s="103"/>
    </row>
    <row r="57" spans="1:32" s="119" customFormat="1" ht="15" customHeight="1">
      <c r="A57" s="104"/>
      <c r="B57" s="105" t="s">
        <v>75</v>
      </c>
      <c r="C57" s="23"/>
      <c r="D57" s="106" t="s">
        <v>21</v>
      </c>
      <c r="E57" s="107">
        <v>15515</v>
      </c>
      <c r="F57" s="108"/>
      <c r="G57" s="108"/>
      <c r="H57" s="109">
        <f>SUM(E57:G57)</f>
        <v>15515</v>
      </c>
      <c r="I57" s="23"/>
      <c r="J57" s="110" t="e">
        <f>H57*K57/100</f>
        <v>#REF!</v>
      </c>
      <c r="K57" s="111" t="e">
        <f>#REF!</f>
        <v>#REF!</v>
      </c>
      <c r="L57" s="108">
        <f>Q57+AE57</f>
        <v>0</v>
      </c>
      <c r="M57" s="109" t="e">
        <f>J57-L57</f>
        <v>#REF!</v>
      </c>
      <c r="N57" s="23"/>
      <c r="O57" s="112" t="e">
        <f>J57-AC57</f>
        <v>#REF!</v>
      </c>
      <c r="P57" s="113">
        <f>IFERROR(O57/M57,0)</f>
        <v>0</v>
      </c>
      <c r="Q57" s="114"/>
      <c r="R57" s="115" t="e">
        <f>O57-Q57</f>
        <v>#REF!</v>
      </c>
      <c r="S57" s="23"/>
      <c r="T57" s="116">
        <f>H57-L57</f>
        <v>15515</v>
      </c>
      <c r="U57" s="27"/>
      <c r="V57" s="117">
        <f t="shared" ref="V57:V59" si="42">L57+T57</f>
        <v>15515</v>
      </c>
      <c r="W57" s="109">
        <f t="shared" ref="W57:W59" si="43">H57-V57</f>
        <v>0</v>
      </c>
      <c r="X57" s="118"/>
      <c r="AC57" s="107"/>
      <c r="AD57" s="120"/>
      <c r="AE57" s="108"/>
      <c r="AF57" s="121"/>
    </row>
    <row r="58" spans="1:32" s="119" customFormat="1" ht="15" customHeight="1">
      <c r="A58" s="104"/>
      <c r="B58" s="105" t="s">
        <v>76</v>
      </c>
      <c r="C58" s="23"/>
      <c r="D58" s="106" t="s">
        <v>21</v>
      </c>
      <c r="E58" s="107">
        <v>1616</v>
      </c>
      <c r="F58" s="108"/>
      <c r="G58" s="108"/>
      <c r="H58" s="109">
        <f t="shared" ref="H58:H59" si="44">SUM(E58:G58)</f>
        <v>1616</v>
      </c>
      <c r="I58" s="23"/>
      <c r="J58" s="110" t="e">
        <f t="shared" ref="J58:J59" si="45">H58*K58/100</f>
        <v>#REF!</v>
      </c>
      <c r="K58" s="111" t="e">
        <f>#REF!</f>
        <v>#REF!</v>
      </c>
      <c r="L58" s="108">
        <f t="shared" ref="L58:L59" si="46">Q58+AE58</f>
        <v>0</v>
      </c>
      <c r="M58" s="109" t="e">
        <f t="shared" ref="M58:M59" si="47">J58-L58</f>
        <v>#REF!</v>
      </c>
      <c r="N58" s="23"/>
      <c r="O58" s="112" t="e">
        <f t="shared" ref="O58:O59" si="48">J58-AC58</f>
        <v>#REF!</v>
      </c>
      <c r="P58" s="113">
        <f t="shared" ref="P58:P59" si="49">IFERROR(O58/M58,0)</f>
        <v>0</v>
      </c>
      <c r="Q58" s="114"/>
      <c r="R58" s="115" t="e">
        <f t="shared" ref="R58:R59" si="50">O58-Q58</f>
        <v>#REF!</v>
      </c>
      <c r="S58" s="23"/>
      <c r="T58" s="116">
        <f t="shared" ref="T58:T59" si="51">H58-L58</f>
        <v>1616</v>
      </c>
      <c r="U58" s="27"/>
      <c r="V58" s="117">
        <f t="shared" si="42"/>
        <v>1616</v>
      </c>
      <c r="W58" s="109">
        <f t="shared" si="43"/>
        <v>0</v>
      </c>
      <c r="X58" s="118"/>
      <c r="AC58" s="107"/>
      <c r="AD58" s="120"/>
      <c r="AE58" s="108"/>
      <c r="AF58" s="121"/>
    </row>
    <row r="59" spans="1:32" s="119" customFormat="1" ht="15" customHeight="1" thickBot="1">
      <c r="A59" s="125"/>
      <c r="B59" s="105" t="s">
        <v>77</v>
      </c>
      <c r="C59" s="23"/>
      <c r="D59" s="126" t="s">
        <v>21</v>
      </c>
      <c r="E59" s="127">
        <v>1717</v>
      </c>
      <c r="F59" s="128"/>
      <c r="G59" s="128"/>
      <c r="H59" s="129">
        <f t="shared" si="44"/>
        <v>1717</v>
      </c>
      <c r="I59" s="23"/>
      <c r="J59" s="130" t="e">
        <f t="shared" si="45"/>
        <v>#REF!</v>
      </c>
      <c r="K59" s="131" t="e">
        <f>#REF!</f>
        <v>#REF!</v>
      </c>
      <c r="L59" s="128">
        <f t="shared" si="46"/>
        <v>0</v>
      </c>
      <c r="M59" s="129" t="e">
        <f t="shared" si="47"/>
        <v>#REF!</v>
      </c>
      <c r="N59" s="23"/>
      <c r="O59" s="132" t="e">
        <f t="shared" si="48"/>
        <v>#REF!</v>
      </c>
      <c r="P59" s="133">
        <f t="shared" si="49"/>
        <v>0</v>
      </c>
      <c r="Q59" s="134"/>
      <c r="R59" s="135" t="e">
        <f t="shared" si="50"/>
        <v>#REF!</v>
      </c>
      <c r="S59" s="23"/>
      <c r="T59" s="136">
        <f t="shared" si="51"/>
        <v>1717</v>
      </c>
      <c r="U59" s="27"/>
      <c r="V59" s="137">
        <f t="shared" si="42"/>
        <v>1717</v>
      </c>
      <c r="W59" s="129">
        <f t="shared" si="43"/>
        <v>0</v>
      </c>
      <c r="X59" s="118"/>
      <c r="AC59" s="138"/>
      <c r="AD59" s="139"/>
      <c r="AE59" s="140"/>
      <c r="AF59" s="141"/>
    </row>
    <row r="65" spans="1:32" ht="13.5" customHeight="1" thickBot="1">
      <c r="A65" s="22"/>
      <c r="B65" s="22"/>
      <c r="C65" s="23"/>
      <c r="E65" s="25"/>
      <c r="F65" s="25"/>
      <c r="G65" s="25"/>
      <c r="H65" s="25"/>
      <c r="I65" s="23"/>
      <c r="J65" s="26" t="s">
        <v>3</v>
      </c>
      <c r="K65" s="26" t="s">
        <v>3</v>
      </c>
      <c r="L65" s="22"/>
      <c r="M65" s="22"/>
      <c r="N65" s="23"/>
      <c r="O65" s="22"/>
      <c r="P65" s="26" t="s">
        <v>3</v>
      </c>
      <c r="Q65" s="22"/>
      <c r="R65" s="22"/>
      <c r="S65" s="23"/>
      <c r="T65" s="22"/>
      <c r="U65" s="27"/>
      <c r="V65" s="22"/>
      <c r="W65" s="22"/>
      <c r="X65" s="28"/>
      <c r="AC65" s="26" t="s">
        <v>3</v>
      </c>
      <c r="AD65" s="26" t="s">
        <v>3</v>
      </c>
      <c r="AE65" s="22"/>
      <c r="AF65" s="22"/>
    </row>
    <row r="66" spans="1:32" s="77" customFormat="1" ht="19.5" customHeight="1" thickBot="1">
      <c r="A66" s="142" t="s">
        <v>103</v>
      </c>
      <c r="B66" s="58" t="s">
        <v>24</v>
      </c>
      <c r="C66" s="59"/>
      <c r="D66" s="60" t="s">
        <v>21</v>
      </c>
      <c r="E66" s="143">
        <f>SUM(E67:E95)</f>
        <v>101500</v>
      </c>
      <c r="F66" s="144">
        <f>SUM(F67:F95)</f>
        <v>0</v>
      </c>
      <c r="G66" s="144">
        <f>SUM(G67:G80)</f>
        <v>0</v>
      </c>
      <c r="H66" s="145">
        <f>SUM(H67:H95)</f>
        <v>101500</v>
      </c>
      <c r="I66" s="59"/>
      <c r="J66" s="146" t="e">
        <f>SUM(J67:J80)</f>
        <v>#REF!</v>
      </c>
      <c r="K66" s="147" t="str">
        <f>IFERROR(J66/H66,"")</f>
        <v/>
      </c>
      <c r="L66" s="148">
        <f>SUM(L67:L80)</f>
        <v>0</v>
      </c>
      <c r="M66" s="67" t="e">
        <f>SUM(M67:M80)</f>
        <v>#REF!</v>
      </c>
      <c r="N66" s="59"/>
      <c r="O66" s="149" t="e">
        <f>SUM(O67:O80)</f>
        <v>#REF!</v>
      </c>
      <c r="P66" s="150" t="str">
        <f>IFERROR(O66/M66,"")</f>
        <v/>
      </c>
      <c r="Q66" s="151">
        <f>SUM(Q67:Q80)</f>
        <v>0</v>
      </c>
      <c r="R66" s="152" t="e">
        <f>SUM(R67:R80)</f>
        <v>#REF!</v>
      </c>
      <c r="S66" s="59"/>
      <c r="T66" s="153">
        <f>SUM(T67:T80)</f>
        <v>38500</v>
      </c>
      <c r="U66" s="73"/>
      <c r="V66" s="154">
        <f>SUM(V67:V80)</f>
        <v>38500</v>
      </c>
      <c r="W66" s="63">
        <f>SUM(W67:W80)</f>
        <v>0</v>
      </c>
      <c r="X66" s="76"/>
      <c r="AC66" s="61"/>
      <c r="AD66" s="155"/>
      <c r="AE66" s="62"/>
      <c r="AF66" s="156"/>
    </row>
    <row r="67" spans="1:32" s="119" customFormat="1" ht="15" customHeight="1">
      <c r="A67" s="104"/>
      <c r="B67" s="105" t="s">
        <v>78</v>
      </c>
      <c r="C67" s="23"/>
      <c r="D67" s="106" t="s">
        <v>21</v>
      </c>
      <c r="E67" s="117">
        <v>2100</v>
      </c>
      <c r="F67" s="108"/>
      <c r="G67" s="108"/>
      <c r="H67" s="109">
        <f t="shared" ref="H67:H95" si="52">SUM(E67:G67)</f>
        <v>2100</v>
      </c>
      <c r="I67" s="23"/>
      <c r="J67" s="112" t="e">
        <f t="shared" ref="J67:J95" si="53">H67*K67/100</f>
        <v>#REF!</v>
      </c>
      <c r="K67" s="157" t="e">
        <f>#REF!</f>
        <v>#REF!</v>
      </c>
      <c r="L67" s="108">
        <f t="shared" ref="L67:L95" si="54">Q67+AE67</f>
        <v>0</v>
      </c>
      <c r="M67" s="121" t="e">
        <f t="shared" ref="M67:M95" si="55">J67-L67</f>
        <v>#REF!</v>
      </c>
      <c r="N67" s="122"/>
      <c r="O67" s="112" t="e">
        <f t="shared" ref="O67:O95" si="56">J67-AC67</f>
        <v>#REF!</v>
      </c>
      <c r="P67" s="113">
        <f t="shared" ref="P67:P95" si="57">IFERROR(O67/M67,0)</f>
        <v>0</v>
      </c>
      <c r="Q67" s="158"/>
      <c r="R67" s="123" t="e">
        <f t="shared" ref="R67:R95" si="58">O67-Q67</f>
        <v>#REF!</v>
      </c>
      <c r="S67" s="23"/>
      <c r="T67" s="159">
        <f t="shared" ref="T67:T95" si="59">H67-L67</f>
        <v>2100</v>
      </c>
      <c r="U67" s="27"/>
      <c r="V67" s="117">
        <f t="shared" ref="V67:V95" si="60">L67+T67</f>
        <v>2100</v>
      </c>
      <c r="W67" s="109">
        <f t="shared" ref="W67:W95" si="61">H67-V67</f>
        <v>0</v>
      </c>
      <c r="X67" s="118"/>
      <c r="AC67" s="107"/>
      <c r="AD67" s="160"/>
      <c r="AE67" s="108"/>
      <c r="AF67" s="121"/>
    </row>
    <row r="68" spans="1:32" s="119" customFormat="1" ht="15" customHeight="1">
      <c r="A68" s="104"/>
      <c r="B68" s="105" t="s">
        <v>79</v>
      </c>
      <c r="C68" s="23"/>
      <c r="D68" s="106" t="s">
        <v>21</v>
      </c>
      <c r="E68" s="117">
        <v>2200</v>
      </c>
      <c r="F68" s="108"/>
      <c r="G68" s="108"/>
      <c r="H68" s="109">
        <f t="shared" si="52"/>
        <v>2200</v>
      </c>
      <c r="I68" s="23"/>
      <c r="J68" s="112" t="e">
        <f t="shared" si="53"/>
        <v>#REF!</v>
      </c>
      <c r="K68" s="157" t="e">
        <f>#REF!</f>
        <v>#REF!</v>
      </c>
      <c r="L68" s="108">
        <f t="shared" si="54"/>
        <v>0</v>
      </c>
      <c r="M68" s="121" t="e">
        <f t="shared" si="55"/>
        <v>#REF!</v>
      </c>
      <c r="N68" s="122"/>
      <c r="O68" s="112" t="e">
        <f t="shared" si="56"/>
        <v>#REF!</v>
      </c>
      <c r="P68" s="113">
        <f t="shared" si="57"/>
        <v>0</v>
      </c>
      <c r="Q68" s="161"/>
      <c r="R68" s="123" t="e">
        <f t="shared" si="58"/>
        <v>#REF!</v>
      </c>
      <c r="S68" s="23"/>
      <c r="T68" s="159">
        <f t="shared" si="59"/>
        <v>2200</v>
      </c>
      <c r="U68" s="27"/>
      <c r="V68" s="117">
        <f t="shared" si="60"/>
        <v>2200</v>
      </c>
      <c r="W68" s="109">
        <f t="shared" si="61"/>
        <v>0</v>
      </c>
      <c r="X68" s="118"/>
      <c r="AC68" s="107"/>
      <c r="AD68" s="160"/>
      <c r="AE68" s="108"/>
      <c r="AF68" s="121"/>
    </row>
    <row r="69" spans="1:32" s="119" customFormat="1" ht="15" customHeight="1">
      <c r="A69" s="104"/>
      <c r="B69" s="105" t="s">
        <v>80</v>
      </c>
      <c r="C69" s="23"/>
      <c r="D69" s="106" t="s">
        <v>21</v>
      </c>
      <c r="E69" s="117">
        <v>2300</v>
      </c>
      <c r="F69" s="108"/>
      <c r="G69" s="108"/>
      <c r="H69" s="109">
        <f t="shared" si="52"/>
        <v>2300</v>
      </c>
      <c r="I69" s="23"/>
      <c r="J69" s="112" t="e">
        <f t="shared" si="53"/>
        <v>#REF!</v>
      </c>
      <c r="K69" s="157" t="e">
        <f>#REF!</f>
        <v>#REF!</v>
      </c>
      <c r="L69" s="108">
        <f t="shared" si="54"/>
        <v>0</v>
      </c>
      <c r="M69" s="121" t="e">
        <f t="shared" si="55"/>
        <v>#REF!</v>
      </c>
      <c r="N69" s="122"/>
      <c r="O69" s="112" t="e">
        <f t="shared" si="56"/>
        <v>#REF!</v>
      </c>
      <c r="P69" s="113">
        <f t="shared" si="57"/>
        <v>0</v>
      </c>
      <c r="Q69" s="161"/>
      <c r="R69" s="123" t="e">
        <f t="shared" si="58"/>
        <v>#REF!</v>
      </c>
      <c r="S69" s="23"/>
      <c r="T69" s="159">
        <f t="shared" si="59"/>
        <v>2300</v>
      </c>
      <c r="U69" s="27"/>
      <c r="V69" s="117">
        <f t="shared" si="60"/>
        <v>2300</v>
      </c>
      <c r="W69" s="109">
        <f t="shared" si="61"/>
        <v>0</v>
      </c>
      <c r="X69" s="118"/>
      <c r="AC69" s="107"/>
      <c r="AD69" s="160"/>
      <c r="AE69" s="108"/>
      <c r="AF69" s="121"/>
    </row>
    <row r="70" spans="1:32" s="119" customFormat="1" ht="15" customHeight="1">
      <c r="A70" s="104"/>
      <c r="B70" s="105" t="s">
        <v>81</v>
      </c>
      <c r="C70" s="23"/>
      <c r="D70" s="106" t="s">
        <v>21</v>
      </c>
      <c r="E70" s="117">
        <v>2400</v>
      </c>
      <c r="F70" s="108"/>
      <c r="G70" s="108"/>
      <c r="H70" s="109">
        <f t="shared" si="52"/>
        <v>2400</v>
      </c>
      <c r="I70" s="23"/>
      <c r="J70" s="112" t="e">
        <f t="shared" si="53"/>
        <v>#REF!</v>
      </c>
      <c r="K70" s="157" t="e">
        <f>#REF!</f>
        <v>#REF!</v>
      </c>
      <c r="L70" s="108">
        <f t="shared" si="54"/>
        <v>0</v>
      </c>
      <c r="M70" s="121" t="e">
        <f t="shared" si="55"/>
        <v>#REF!</v>
      </c>
      <c r="N70" s="122"/>
      <c r="O70" s="112" t="e">
        <f t="shared" si="56"/>
        <v>#REF!</v>
      </c>
      <c r="P70" s="113">
        <f t="shared" si="57"/>
        <v>0</v>
      </c>
      <c r="Q70" s="161"/>
      <c r="R70" s="123" t="e">
        <f t="shared" si="58"/>
        <v>#REF!</v>
      </c>
      <c r="S70" s="23"/>
      <c r="T70" s="159">
        <f t="shared" si="59"/>
        <v>2400</v>
      </c>
      <c r="U70" s="27"/>
      <c r="V70" s="117">
        <f t="shared" si="60"/>
        <v>2400</v>
      </c>
      <c r="W70" s="109">
        <f t="shared" si="61"/>
        <v>0</v>
      </c>
      <c r="X70" s="118"/>
      <c r="AC70" s="107"/>
      <c r="AD70" s="160"/>
      <c r="AE70" s="108"/>
      <c r="AF70" s="121"/>
    </row>
    <row r="71" spans="1:32" s="119" customFormat="1" ht="15" customHeight="1">
      <c r="A71" s="104"/>
      <c r="B71" s="105" t="s">
        <v>82</v>
      </c>
      <c r="C71" s="23"/>
      <c r="D71" s="106" t="s">
        <v>21</v>
      </c>
      <c r="E71" s="117">
        <v>2500</v>
      </c>
      <c r="F71" s="108"/>
      <c r="G71" s="108"/>
      <c r="H71" s="109">
        <f t="shared" si="52"/>
        <v>2500</v>
      </c>
      <c r="I71" s="23"/>
      <c r="J71" s="112" t="e">
        <f t="shared" si="53"/>
        <v>#REF!</v>
      </c>
      <c r="K71" s="157" t="e">
        <f>#REF!</f>
        <v>#REF!</v>
      </c>
      <c r="L71" s="108">
        <f t="shared" si="54"/>
        <v>0</v>
      </c>
      <c r="M71" s="121" t="e">
        <f t="shared" si="55"/>
        <v>#REF!</v>
      </c>
      <c r="N71" s="122"/>
      <c r="O71" s="112" t="e">
        <f t="shared" si="56"/>
        <v>#REF!</v>
      </c>
      <c r="P71" s="113">
        <f t="shared" si="57"/>
        <v>0</v>
      </c>
      <c r="Q71" s="161"/>
      <c r="R71" s="123" t="e">
        <f t="shared" si="58"/>
        <v>#REF!</v>
      </c>
      <c r="S71" s="23"/>
      <c r="T71" s="159">
        <f t="shared" si="59"/>
        <v>2500</v>
      </c>
      <c r="U71" s="27"/>
      <c r="V71" s="117">
        <f t="shared" si="60"/>
        <v>2500</v>
      </c>
      <c r="W71" s="109">
        <f t="shared" si="61"/>
        <v>0</v>
      </c>
      <c r="X71" s="118"/>
      <c r="AC71" s="107"/>
      <c r="AD71" s="160"/>
      <c r="AE71" s="108"/>
      <c r="AF71" s="121"/>
    </row>
    <row r="72" spans="1:32" s="119" customFormat="1" ht="15" customHeight="1">
      <c r="A72" s="104"/>
      <c r="B72" s="105" t="s">
        <v>83</v>
      </c>
      <c r="C72" s="23"/>
      <c r="D72" s="106" t="s">
        <v>21</v>
      </c>
      <c r="E72" s="117">
        <v>2600</v>
      </c>
      <c r="F72" s="108"/>
      <c r="G72" s="108"/>
      <c r="H72" s="109">
        <f t="shared" si="52"/>
        <v>2600</v>
      </c>
      <c r="I72" s="23"/>
      <c r="J72" s="112" t="e">
        <f t="shared" si="53"/>
        <v>#REF!</v>
      </c>
      <c r="K72" s="157" t="e">
        <f>#REF!</f>
        <v>#REF!</v>
      </c>
      <c r="L72" s="108">
        <f t="shared" si="54"/>
        <v>0</v>
      </c>
      <c r="M72" s="121" t="e">
        <f t="shared" si="55"/>
        <v>#REF!</v>
      </c>
      <c r="N72" s="122"/>
      <c r="O72" s="112" t="e">
        <f t="shared" si="56"/>
        <v>#REF!</v>
      </c>
      <c r="P72" s="113">
        <f t="shared" si="57"/>
        <v>0</v>
      </c>
      <c r="Q72" s="161"/>
      <c r="R72" s="123" t="e">
        <f t="shared" si="58"/>
        <v>#REF!</v>
      </c>
      <c r="S72" s="23"/>
      <c r="T72" s="159">
        <f t="shared" si="59"/>
        <v>2600</v>
      </c>
      <c r="U72" s="27"/>
      <c r="V72" s="117">
        <f t="shared" si="60"/>
        <v>2600</v>
      </c>
      <c r="W72" s="109">
        <f t="shared" si="61"/>
        <v>0</v>
      </c>
      <c r="X72" s="118"/>
      <c r="AC72" s="107"/>
      <c r="AD72" s="160"/>
      <c r="AE72" s="108"/>
      <c r="AF72" s="121"/>
    </row>
    <row r="73" spans="1:32" s="119" customFormat="1" ht="15" customHeight="1">
      <c r="A73" s="104"/>
      <c r="B73" s="105" t="s">
        <v>84</v>
      </c>
      <c r="C73" s="23"/>
      <c r="D73" s="106" t="s">
        <v>21</v>
      </c>
      <c r="E73" s="117">
        <v>2700</v>
      </c>
      <c r="F73" s="108"/>
      <c r="G73" s="108"/>
      <c r="H73" s="109">
        <f t="shared" si="52"/>
        <v>2700</v>
      </c>
      <c r="I73" s="23"/>
      <c r="J73" s="112" t="e">
        <f t="shared" si="53"/>
        <v>#REF!</v>
      </c>
      <c r="K73" s="157" t="e">
        <f>#REF!</f>
        <v>#REF!</v>
      </c>
      <c r="L73" s="108">
        <f t="shared" si="54"/>
        <v>0</v>
      </c>
      <c r="M73" s="121" t="e">
        <f t="shared" si="55"/>
        <v>#REF!</v>
      </c>
      <c r="N73" s="122"/>
      <c r="O73" s="112" t="e">
        <f t="shared" si="56"/>
        <v>#REF!</v>
      </c>
      <c r="P73" s="113">
        <f t="shared" si="57"/>
        <v>0</v>
      </c>
      <c r="Q73" s="161"/>
      <c r="R73" s="123" t="e">
        <f t="shared" si="58"/>
        <v>#REF!</v>
      </c>
      <c r="S73" s="23"/>
      <c r="T73" s="159">
        <f t="shared" si="59"/>
        <v>2700</v>
      </c>
      <c r="U73" s="27"/>
      <c r="V73" s="117">
        <f t="shared" si="60"/>
        <v>2700</v>
      </c>
      <c r="W73" s="109">
        <f t="shared" si="61"/>
        <v>0</v>
      </c>
      <c r="X73" s="118"/>
      <c r="AC73" s="107"/>
      <c r="AD73" s="160"/>
      <c r="AE73" s="108"/>
      <c r="AF73" s="121"/>
    </row>
    <row r="74" spans="1:32" s="119" customFormat="1" ht="15" customHeight="1">
      <c r="A74" s="104"/>
      <c r="B74" s="105" t="s">
        <v>85</v>
      </c>
      <c r="C74" s="23"/>
      <c r="D74" s="106" t="s">
        <v>21</v>
      </c>
      <c r="E74" s="117">
        <v>2800</v>
      </c>
      <c r="F74" s="108"/>
      <c r="G74" s="108"/>
      <c r="H74" s="109">
        <f t="shared" si="52"/>
        <v>2800</v>
      </c>
      <c r="I74" s="23"/>
      <c r="J74" s="112" t="e">
        <f t="shared" si="53"/>
        <v>#REF!</v>
      </c>
      <c r="K74" s="157" t="e">
        <f>#REF!</f>
        <v>#REF!</v>
      </c>
      <c r="L74" s="108">
        <f t="shared" si="54"/>
        <v>0</v>
      </c>
      <c r="M74" s="121" t="e">
        <f t="shared" si="55"/>
        <v>#REF!</v>
      </c>
      <c r="N74" s="122"/>
      <c r="O74" s="112" t="e">
        <f t="shared" si="56"/>
        <v>#REF!</v>
      </c>
      <c r="P74" s="113">
        <f t="shared" si="57"/>
        <v>0</v>
      </c>
      <c r="Q74" s="161"/>
      <c r="R74" s="123" t="e">
        <f t="shared" si="58"/>
        <v>#REF!</v>
      </c>
      <c r="S74" s="23"/>
      <c r="T74" s="159">
        <f t="shared" si="59"/>
        <v>2800</v>
      </c>
      <c r="U74" s="27"/>
      <c r="V74" s="117">
        <f t="shared" si="60"/>
        <v>2800</v>
      </c>
      <c r="W74" s="109">
        <f t="shared" si="61"/>
        <v>0</v>
      </c>
      <c r="X74" s="118"/>
      <c r="AC74" s="107"/>
      <c r="AD74" s="160"/>
      <c r="AE74" s="108"/>
      <c r="AF74" s="121"/>
    </row>
    <row r="75" spans="1:32" s="119" customFormat="1" ht="15" customHeight="1">
      <c r="A75" s="104"/>
      <c r="B75" s="105" t="s">
        <v>86</v>
      </c>
      <c r="C75" s="23"/>
      <c r="D75" s="106" t="s">
        <v>21</v>
      </c>
      <c r="E75" s="117">
        <v>2900</v>
      </c>
      <c r="F75" s="108"/>
      <c r="G75" s="108"/>
      <c r="H75" s="109">
        <f t="shared" si="52"/>
        <v>2900</v>
      </c>
      <c r="I75" s="23"/>
      <c r="J75" s="112" t="e">
        <f t="shared" si="53"/>
        <v>#REF!</v>
      </c>
      <c r="K75" s="157" t="e">
        <f>#REF!</f>
        <v>#REF!</v>
      </c>
      <c r="L75" s="108">
        <f t="shared" si="54"/>
        <v>0</v>
      </c>
      <c r="M75" s="121" t="e">
        <f t="shared" si="55"/>
        <v>#REF!</v>
      </c>
      <c r="N75" s="122"/>
      <c r="O75" s="112" t="e">
        <f t="shared" si="56"/>
        <v>#REF!</v>
      </c>
      <c r="P75" s="113">
        <f t="shared" si="57"/>
        <v>0</v>
      </c>
      <c r="Q75" s="161"/>
      <c r="R75" s="123" t="e">
        <f t="shared" si="58"/>
        <v>#REF!</v>
      </c>
      <c r="S75" s="23"/>
      <c r="T75" s="159">
        <f t="shared" si="59"/>
        <v>2900</v>
      </c>
      <c r="U75" s="27"/>
      <c r="V75" s="117">
        <f t="shared" si="60"/>
        <v>2900</v>
      </c>
      <c r="W75" s="109">
        <f t="shared" si="61"/>
        <v>0</v>
      </c>
      <c r="X75" s="118"/>
      <c r="AC75" s="107"/>
      <c r="AD75" s="160"/>
      <c r="AE75" s="108"/>
      <c r="AF75" s="121"/>
    </row>
    <row r="76" spans="1:32" s="119" customFormat="1" ht="15" customHeight="1">
      <c r="A76" s="104"/>
      <c r="B76" s="105" t="s">
        <v>87</v>
      </c>
      <c r="C76" s="23"/>
      <c r="D76" s="106" t="s">
        <v>21</v>
      </c>
      <c r="E76" s="117">
        <v>3000</v>
      </c>
      <c r="F76" s="108"/>
      <c r="G76" s="108"/>
      <c r="H76" s="109">
        <f t="shared" si="52"/>
        <v>3000</v>
      </c>
      <c r="I76" s="23"/>
      <c r="J76" s="112" t="e">
        <f t="shared" si="53"/>
        <v>#REF!</v>
      </c>
      <c r="K76" s="157" t="e">
        <f>#REF!</f>
        <v>#REF!</v>
      </c>
      <c r="L76" s="108">
        <f t="shared" si="54"/>
        <v>0</v>
      </c>
      <c r="M76" s="121" t="e">
        <f t="shared" si="55"/>
        <v>#REF!</v>
      </c>
      <c r="N76" s="122"/>
      <c r="O76" s="112" t="e">
        <f t="shared" si="56"/>
        <v>#REF!</v>
      </c>
      <c r="P76" s="113">
        <f t="shared" si="57"/>
        <v>0</v>
      </c>
      <c r="Q76" s="161"/>
      <c r="R76" s="123" t="e">
        <f t="shared" si="58"/>
        <v>#REF!</v>
      </c>
      <c r="S76" s="23"/>
      <c r="T76" s="159">
        <f t="shared" si="59"/>
        <v>3000</v>
      </c>
      <c r="U76" s="27"/>
      <c r="V76" s="117">
        <f t="shared" si="60"/>
        <v>3000</v>
      </c>
      <c r="W76" s="109">
        <f t="shared" si="61"/>
        <v>0</v>
      </c>
      <c r="X76" s="118"/>
      <c r="AC76" s="107"/>
      <c r="AD76" s="160"/>
      <c r="AE76" s="108"/>
      <c r="AF76" s="121"/>
    </row>
    <row r="77" spans="1:32" s="119" customFormat="1" ht="15" customHeight="1">
      <c r="A77" s="104"/>
      <c r="B77" s="105" t="s">
        <v>88</v>
      </c>
      <c r="C77" s="23"/>
      <c r="D77" s="106" t="s">
        <v>21</v>
      </c>
      <c r="E77" s="117">
        <v>3100</v>
      </c>
      <c r="F77" s="108"/>
      <c r="G77" s="108"/>
      <c r="H77" s="109">
        <f t="shared" si="52"/>
        <v>3100</v>
      </c>
      <c r="I77" s="23"/>
      <c r="J77" s="112" t="e">
        <f t="shared" si="53"/>
        <v>#REF!</v>
      </c>
      <c r="K77" s="157" t="e">
        <f>#REF!</f>
        <v>#REF!</v>
      </c>
      <c r="L77" s="108">
        <f t="shared" si="54"/>
        <v>0</v>
      </c>
      <c r="M77" s="121" t="e">
        <f t="shared" si="55"/>
        <v>#REF!</v>
      </c>
      <c r="N77" s="122"/>
      <c r="O77" s="112" t="e">
        <f t="shared" si="56"/>
        <v>#REF!</v>
      </c>
      <c r="P77" s="113">
        <f t="shared" si="57"/>
        <v>0</v>
      </c>
      <c r="Q77" s="161"/>
      <c r="R77" s="123" t="e">
        <f t="shared" si="58"/>
        <v>#REF!</v>
      </c>
      <c r="S77" s="23"/>
      <c r="T77" s="159">
        <f t="shared" si="59"/>
        <v>3100</v>
      </c>
      <c r="U77" s="27"/>
      <c r="V77" s="117">
        <f t="shared" si="60"/>
        <v>3100</v>
      </c>
      <c r="W77" s="109">
        <f t="shared" si="61"/>
        <v>0</v>
      </c>
      <c r="X77" s="118"/>
      <c r="AC77" s="107"/>
      <c r="AD77" s="160"/>
      <c r="AE77" s="108"/>
      <c r="AF77" s="121"/>
    </row>
    <row r="78" spans="1:32" s="119" customFormat="1" ht="15" customHeight="1">
      <c r="A78" s="104"/>
      <c r="B78" s="105" t="s">
        <v>25</v>
      </c>
      <c r="C78" s="23"/>
      <c r="D78" s="106" t="s">
        <v>21</v>
      </c>
      <c r="E78" s="117">
        <v>3200</v>
      </c>
      <c r="F78" s="108"/>
      <c r="G78" s="108"/>
      <c r="H78" s="109">
        <f t="shared" si="52"/>
        <v>3200</v>
      </c>
      <c r="I78" s="23"/>
      <c r="J78" s="112" t="e">
        <f t="shared" si="53"/>
        <v>#REF!</v>
      </c>
      <c r="K78" s="157" t="e">
        <f>#REF!</f>
        <v>#REF!</v>
      </c>
      <c r="L78" s="108">
        <f t="shared" si="54"/>
        <v>0</v>
      </c>
      <c r="M78" s="121" t="e">
        <f t="shared" si="55"/>
        <v>#REF!</v>
      </c>
      <c r="N78" s="122"/>
      <c r="O78" s="112" t="e">
        <f t="shared" si="56"/>
        <v>#REF!</v>
      </c>
      <c r="P78" s="113">
        <f t="shared" si="57"/>
        <v>0</v>
      </c>
      <c r="Q78" s="161"/>
      <c r="R78" s="123" t="e">
        <f t="shared" si="58"/>
        <v>#REF!</v>
      </c>
      <c r="S78" s="23"/>
      <c r="T78" s="159">
        <f t="shared" si="59"/>
        <v>3200</v>
      </c>
      <c r="U78" s="27"/>
      <c r="V78" s="117">
        <f t="shared" si="60"/>
        <v>3200</v>
      </c>
      <c r="W78" s="109">
        <f t="shared" si="61"/>
        <v>0</v>
      </c>
      <c r="X78" s="118"/>
      <c r="AC78" s="107"/>
      <c r="AD78" s="160"/>
      <c r="AE78" s="108"/>
      <c r="AF78" s="121"/>
    </row>
    <row r="79" spans="1:32" s="119" customFormat="1" ht="15" customHeight="1">
      <c r="A79" s="104"/>
      <c r="B79" s="105" t="s">
        <v>26</v>
      </c>
      <c r="C79" s="23"/>
      <c r="D79" s="106" t="s">
        <v>21</v>
      </c>
      <c r="E79" s="117">
        <v>3300</v>
      </c>
      <c r="F79" s="108"/>
      <c r="G79" s="108"/>
      <c r="H79" s="109">
        <f t="shared" si="52"/>
        <v>3300</v>
      </c>
      <c r="I79" s="23"/>
      <c r="J79" s="112" t="e">
        <f t="shared" si="53"/>
        <v>#REF!</v>
      </c>
      <c r="K79" s="157" t="e">
        <f>#REF!</f>
        <v>#REF!</v>
      </c>
      <c r="L79" s="108">
        <f t="shared" si="54"/>
        <v>0</v>
      </c>
      <c r="M79" s="121" t="e">
        <f t="shared" si="55"/>
        <v>#REF!</v>
      </c>
      <c r="N79" s="122"/>
      <c r="O79" s="112" t="e">
        <f t="shared" si="56"/>
        <v>#REF!</v>
      </c>
      <c r="P79" s="113">
        <f t="shared" si="57"/>
        <v>0</v>
      </c>
      <c r="Q79" s="161"/>
      <c r="R79" s="123" t="e">
        <f t="shared" si="58"/>
        <v>#REF!</v>
      </c>
      <c r="S79" s="23"/>
      <c r="T79" s="159">
        <f t="shared" si="59"/>
        <v>3300</v>
      </c>
      <c r="U79" s="27"/>
      <c r="V79" s="117">
        <f t="shared" si="60"/>
        <v>3300</v>
      </c>
      <c r="W79" s="109">
        <f t="shared" si="61"/>
        <v>0</v>
      </c>
      <c r="X79" s="118"/>
      <c r="AC79" s="107"/>
      <c r="AD79" s="160"/>
      <c r="AE79" s="108"/>
      <c r="AF79" s="121"/>
    </row>
    <row r="80" spans="1:32" s="119" customFormat="1" ht="15" customHeight="1">
      <c r="A80" s="104"/>
      <c r="B80" s="105" t="s">
        <v>27</v>
      </c>
      <c r="C80" s="23"/>
      <c r="D80" s="106" t="s">
        <v>21</v>
      </c>
      <c r="E80" s="117">
        <v>3400</v>
      </c>
      <c r="F80" s="108"/>
      <c r="G80" s="108"/>
      <c r="H80" s="109">
        <f t="shared" si="52"/>
        <v>3400</v>
      </c>
      <c r="I80" s="23"/>
      <c r="J80" s="112" t="e">
        <f t="shared" si="53"/>
        <v>#REF!</v>
      </c>
      <c r="K80" s="157" t="e">
        <f>#REF!</f>
        <v>#REF!</v>
      </c>
      <c r="L80" s="108">
        <f t="shared" si="54"/>
        <v>0</v>
      </c>
      <c r="M80" s="121" t="e">
        <f t="shared" si="55"/>
        <v>#REF!</v>
      </c>
      <c r="N80" s="122"/>
      <c r="O80" s="112" t="e">
        <f t="shared" si="56"/>
        <v>#REF!</v>
      </c>
      <c r="P80" s="113">
        <f t="shared" si="57"/>
        <v>0</v>
      </c>
      <c r="Q80" s="161"/>
      <c r="R80" s="123" t="e">
        <f t="shared" si="58"/>
        <v>#REF!</v>
      </c>
      <c r="S80" s="23"/>
      <c r="T80" s="159">
        <f t="shared" si="59"/>
        <v>3400</v>
      </c>
      <c r="U80" s="27"/>
      <c r="V80" s="117">
        <f t="shared" si="60"/>
        <v>3400</v>
      </c>
      <c r="W80" s="109">
        <f t="shared" si="61"/>
        <v>0</v>
      </c>
      <c r="X80" s="118"/>
      <c r="AC80" s="107"/>
      <c r="AD80" s="160"/>
      <c r="AE80" s="108"/>
      <c r="AF80" s="121"/>
    </row>
    <row r="81" spans="1:32" s="119" customFormat="1" ht="15" customHeight="1">
      <c r="A81" s="104"/>
      <c r="B81" s="105" t="s">
        <v>28</v>
      </c>
      <c r="C81" s="23"/>
      <c r="D81" s="106" t="s">
        <v>21</v>
      </c>
      <c r="E81" s="117">
        <v>3500</v>
      </c>
      <c r="F81" s="108"/>
      <c r="G81" s="108"/>
      <c r="H81" s="109">
        <f t="shared" si="52"/>
        <v>3500</v>
      </c>
      <c r="I81" s="23"/>
      <c r="J81" s="112" t="e">
        <f t="shared" si="53"/>
        <v>#REF!</v>
      </c>
      <c r="K81" s="157" t="e">
        <f>#REF!</f>
        <v>#REF!</v>
      </c>
      <c r="L81" s="108">
        <f t="shared" si="54"/>
        <v>0</v>
      </c>
      <c r="M81" s="121" t="e">
        <f t="shared" si="55"/>
        <v>#REF!</v>
      </c>
      <c r="N81" s="122"/>
      <c r="O81" s="112" t="e">
        <f t="shared" si="56"/>
        <v>#REF!</v>
      </c>
      <c r="P81" s="113">
        <f t="shared" si="57"/>
        <v>0</v>
      </c>
      <c r="Q81" s="161"/>
      <c r="R81" s="123" t="e">
        <f t="shared" si="58"/>
        <v>#REF!</v>
      </c>
      <c r="S81" s="23"/>
      <c r="T81" s="159">
        <f t="shared" si="59"/>
        <v>3500</v>
      </c>
      <c r="U81" s="27"/>
      <c r="V81" s="117">
        <f t="shared" si="60"/>
        <v>3500</v>
      </c>
      <c r="W81" s="109">
        <f t="shared" si="61"/>
        <v>0</v>
      </c>
      <c r="X81" s="118"/>
      <c r="AC81" s="107"/>
      <c r="AD81" s="160"/>
      <c r="AE81" s="108"/>
      <c r="AF81" s="121"/>
    </row>
    <row r="82" spans="1:32" s="119" customFormat="1" ht="15" customHeight="1">
      <c r="A82" s="104"/>
      <c r="B82" s="105" t="s">
        <v>89</v>
      </c>
      <c r="C82" s="23"/>
      <c r="D82" s="106" t="s">
        <v>21</v>
      </c>
      <c r="E82" s="117">
        <v>3600</v>
      </c>
      <c r="F82" s="108"/>
      <c r="G82" s="108"/>
      <c r="H82" s="109">
        <f t="shared" si="52"/>
        <v>3600</v>
      </c>
      <c r="I82" s="23"/>
      <c r="J82" s="112" t="e">
        <f t="shared" si="53"/>
        <v>#REF!</v>
      </c>
      <c r="K82" s="157" t="e">
        <f>#REF!</f>
        <v>#REF!</v>
      </c>
      <c r="L82" s="108">
        <f t="shared" si="54"/>
        <v>0</v>
      </c>
      <c r="M82" s="121" t="e">
        <f t="shared" si="55"/>
        <v>#REF!</v>
      </c>
      <c r="N82" s="122"/>
      <c r="O82" s="112" t="e">
        <f t="shared" si="56"/>
        <v>#REF!</v>
      </c>
      <c r="P82" s="113">
        <f t="shared" si="57"/>
        <v>0</v>
      </c>
      <c r="Q82" s="161"/>
      <c r="R82" s="123" t="e">
        <f t="shared" si="58"/>
        <v>#REF!</v>
      </c>
      <c r="S82" s="23"/>
      <c r="T82" s="159">
        <f t="shared" si="59"/>
        <v>3600</v>
      </c>
      <c r="U82" s="27"/>
      <c r="V82" s="117">
        <f t="shared" si="60"/>
        <v>3600</v>
      </c>
      <c r="W82" s="109">
        <f t="shared" si="61"/>
        <v>0</v>
      </c>
      <c r="X82" s="118"/>
      <c r="AC82" s="107"/>
      <c r="AD82" s="160"/>
      <c r="AE82" s="108"/>
      <c r="AF82" s="121"/>
    </row>
    <row r="83" spans="1:32" s="119" customFormat="1" ht="15" customHeight="1">
      <c r="A83" s="104"/>
      <c r="B83" s="105" t="s">
        <v>90</v>
      </c>
      <c r="C83" s="23"/>
      <c r="D83" s="106" t="s">
        <v>21</v>
      </c>
      <c r="E83" s="117">
        <v>3700</v>
      </c>
      <c r="F83" s="108"/>
      <c r="G83" s="108"/>
      <c r="H83" s="109">
        <f t="shared" si="52"/>
        <v>3700</v>
      </c>
      <c r="I83" s="23"/>
      <c r="J83" s="112" t="e">
        <f t="shared" si="53"/>
        <v>#REF!</v>
      </c>
      <c r="K83" s="157" t="e">
        <f>#REF!</f>
        <v>#REF!</v>
      </c>
      <c r="L83" s="108">
        <f t="shared" si="54"/>
        <v>0</v>
      </c>
      <c r="M83" s="121" t="e">
        <f t="shared" si="55"/>
        <v>#REF!</v>
      </c>
      <c r="N83" s="122"/>
      <c r="O83" s="112" t="e">
        <f t="shared" si="56"/>
        <v>#REF!</v>
      </c>
      <c r="P83" s="113">
        <f t="shared" si="57"/>
        <v>0</v>
      </c>
      <c r="Q83" s="161"/>
      <c r="R83" s="123" t="e">
        <f t="shared" si="58"/>
        <v>#REF!</v>
      </c>
      <c r="S83" s="23"/>
      <c r="T83" s="159">
        <f t="shared" si="59"/>
        <v>3700</v>
      </c>
      <c r="U83" s="27"/>
      <c r="V83" s="117">
        <f t="shared" si="60"/>
        <v>3700</v>
      </c>
      <c r="W83" s="109">
        <f t="shared" si="61"/>
        <v>0</v>
      </c>
      <c r="X83" s="118"/>
      <c r="AC83" s="107"/>
      <c r="AD83" s="160"/>
      <c r="AE83" s="108"/>
      <c r="AF83" s="121"/>
    </row>
    <row r="84" spans="1:32" s="119" customFormat="1" ht="15" customHeight="1">
      <c r="A84" s="104"/>
      <c r="B84" s="105" t="s">
        <v>91</v>
      </c>
      <c r="C84" s="23"/>
      <c r="D84" s="106" t="s">
        <v>21</v>
      </c>
      <c r="E84" s="117">
        <v>3800</v>
      </c>
      <c r="F84" s="108"/>
      <c r="G84" s="108"/>
      <c r="H84" s="109">
        <f t="shared" si="52"/>
        <v>3800</v>
      </c>
      <c r="I84" s="23"/>
      <c r="J84" s="112" t="e">
        <f t="shared" si="53"/>
        <v>#REF!</v>
      </c>
      <c r="K84" s="157" t="e">
        <f>#REF!</f>
        <v>#REF!</v>
      </c>
      <c r="L84" s="108">
        <f t="shared" si="54"/>
        <v>0</v>
      </c>
      <c r="M84" s="121" t="e">
        <f t="shared" si="55"/>
        <v>#REF!</v>
      </c>
      <c r="N84" s="122"/>
      <c r="O84" s="112" t="e">
        <f t="shared" si="56"/>
        <v>#REF!</v>
      </c>
      <c r="P84" s="113">
        <f t="shared" si="57"/>
        <v>0</v>
      </c>
      <c r="Q84" s="161"/>
      <c r="R84" s="123" t="e">
        <f t="shared" si="58"/>
        <v>#REF!</v>
      </c>
      <c r="S84" s="23"/>
      <c r="T84" s="159">
        <f t="shared" si="59"/>
        <v>3800</v>
      </c>
      <c r="U84" s="27"/>
      <c r="V84" s="117">
        <f t="shared" si="60"/>
        <v>3800</v>
      </c>
      <c r="W84" s="109">
        <f t="shared" si="61"/>
        <v>0</v>
      </c>
      <c r="X84" s="118"/>
      <c r="AC84" s="107"/>
      <c r="AD84" s="160"/>
      <c r="AE84" s="108"/>
      <c r="AF84" s="121"/>
    </row>
    <row r="85" spans="1:32" s="119" customFormat="1" ht="15" customHeight="1">
      <c r="A85" s="104"/>
      <c r="B85" s="105" t="s">
        <v>92</v>
      </c>
      <c r="C85" s="23"/>
      <c r="D85" s="106" t="s">
        <v>21</v>
      </c>
      <c r="E85" s="117">
        <v>3900</v>
      </c>
      <c r="F85" s="108"/>
      <c r="G85" s="108"/>
      <c r="H85" s="109">
        <f t="shared" si="52"/>
        <v>3900</v>
      </c>
      <c r="I85" s="23"/>
      <c r="J85" s="112" t="e">
        <f t="shared" si="53"/>
        <v>#REF!</v>
      </c>
      <c r="K85" s="157" t="e">
        <f>#REF!</f>
        <v>#REF!</v>
      </c>
      <c r="L85" s="108">
        <f t="shared" si="54"/>
        <v>0</v>
      </c>
      <c r="M85" s="121" t="e">
        <f t="shared" si="55"/>
        <v>#REF!</v>
      </c>
      <c r="N85" s="122"/>
      <c r="O85" s="112" t="e">
        <f t="shared" si="56"/>
        <v>#REF!</v>
      </c>
      <c r="P85" s="113">
        <f t="shared" si="57"/>
        <v>0</v>
      </c>
      <c r="Q85" s="161"/>
      <c r="R85" s="123" t="e">
        <f t="shared" si="58"/>
        <v>#REF!</v>
      </c>
      <c r="S85" s="23"/>
      <c r="T85" s="159">
        <f t="shared" si="59"/>
        <v>3900</v>
      </c>
      <c r="U85" s="27"/>
      <c r="V85" s="117">
        <f t="shared" si="60"/>
        <v>3900</v>
      </c>
      <c r="W85" s="109">
        <f t="shared" si="61"/>
        <v>0</v>
      </c>
      <c r="X85" s="118"/>
      <c r="AC85" s="107"/>
      <c r="AD85" s="160"/>
      <c r="AE85" s="108"/>
      <c r="AF85" s="121"/>
    </row>
    <row r="86" spans="1:32" s="119" customFormat="1" ht="15" customHeight="1">
      <c r="A86" s="104"/>
      <c r="B86" s="105" t="s">
        <v>93</v>
      </c>
      <c r="C86" s="23"/>
      <c r="D86" s="106" t="s">
        <v>21</v>
      </c>
      <c r="E86" s="117">
        <v>4000</v>
      </c>
      <c r="F86" s="108"/>
      <c r="G86" s="108"/>
      <c r="H86" s="109">
        <f t="shared" si="52"/>
        <v>4000</v>
      </c>
      <c r="I86" s="23"/>
      <c r="J86" s="112" t="e">
        <f t="shared" si="53"/>
        <v>#REF!</v>
      </c>
      <c r="K86" s="157" t="e">
        <f>#REF!</f>
        <v>#REF!</v>
      </c>
      <c r="L86" s="108">
        <f t="shared" si="54"/>
        <v>0</v>
      </c>
      <c r="M86" s="121" t="e">
        <f t="shared" si="55"/>
        <v>#REF!</v>
      </c>
      <c r="N86" s="122"/>
      <c r="O86" s="112" t="e">
        <f t="shared" si="56"/>
        <v>#REF!</v>
      </c>
      <c r="P86" s="113">
        <f t="shared" si="57"/>
        <v>0</v>
      </c>
      <c r="Q86" s="161"/>
      <c r="R86" s="123" t="e">
        <f t="shared" si="58"/>
        <v>#REF!</v>
      </c>
      <c r="S86" s="23"/>
      <c r="T86" s="159">
        <f t="shared" si="59"/>
        <v>4000</v>
      </c>
      <c r="U86" s="27"/>
      <c r="V86" s="117">
        <f t="shared" si="60"/>
        <v>4000</v>
      </c>
      <c r="W86" s="109">
        <f t="shared" si="61"/>
        <v>0</v>
      </c>
      <c r="X86" s="118"/>
      <c r="AC86" s="107"/>
      <c r="AD86" s="160"/>
      <c r="AE86" s="108"/>
      <c r="AF86" s="121"/>
    </row>
    <row r="87" spans="1:32" s="119" customFormat="1" ht="15" customHeight="1">
      <c r="A87" s="104"/>
      <c r="B87" s="105" t="s">
        <v>94</v>
      </c>
      <c r="C87" s="23"/>
      <c r="D87" s="106" t="s">
        <v>21</v>
      </c>
      <c r="E87" s="117">
        <v>4100</v>
      </c>
      <c r="F87" s="108"/>
      <c r="G87" s="162"/>
      <c r="H87" s="109">
        <f t="shared" si="52"/>
        <v>4100</v>
      </c>
      <c r="I87" s="23"/>
      <c r="J87" s="112" t="e">
        <f t="shared" si="53"/>
        <v>#REF!</v>
      </c>
      <c r="K87" s="157" t="e">
        <f>#REF!</f>
        <v>#REF!</v>
      </c>
      <c r="L87" s="108">
        <f t="shared" si="54"/>
        <v>0</v>
      </c>
      <c r="M87" s="121" t="e">
        <f t="shared" si="55"/>
        <v>#REF!</v>
      </c>
      <c r="N87" s="122"/>
      <c r="O87" s="112" t="e">
        <f t="shared" si="56"/>
        <v>#REF!</v>
      </c>
      <c r="P87" s="113">
        <f t="shared" si="57"/>
        <v>0</v>
      </c>
      <c r="Q87" s="161"/>
      <c r="R87" s="123" t="e">
        <f t="shared" si="58"/>
        <v>#REF!</v>
      </c>
      <c r="S87" s="23"/>
      <c r="T87" s="159">
        <f t="shared" si="59"/>
        <v>4100</v>
      </c>
      <c r="U87" s="27"/>
      <c r="V87" s="117">
        <f t="shared" si="60"/>
        <v>4100</v>
      </c>
      <c r="W87" s="109">
        <f t="shared" si="61"/>
        <v>0</v>
      </c>
      <c r="X87" s="118"/>
      <c r="AC87" s="107"/>
      <c r="AD87" s="160"/>
      <c r="AE87" s="108"/>
      <c r="AF87" s="121"/>
    </row>
    <row r="88" spans="1:32" s="119" customFormat="1" ht="15" customHeight="1">
      <c r="A88" s="104"/>
      <c r="B88" s="105" t="s">
        <v>95</v>
      </c>
      <c r="C88" s="23"/>
      <c r="D88" s="106" t="s">
        <v>21</v>
      </c>
      <c r="E88" s="117">
        <v>4200</v>
      </c>
      <c r="F88" s="108"/>
      <c r="G88" s="162"/>
      <c r="H88" s="109">
        <f t="shared" si="52"/>
        <v>4200</v>
      </c>
      <c r="I88" s="23"/>
      <c r="J88" s="112" t="e">
        <f t="shared" si="53"/>
        <v>#REF!</v>
      </c>
      <c r="K88" s="157" t="e">
        <f>#REF!</f>
        <v>#REF!</v>
      </c>
      <c r="L88" s="108">
        <f t="shared" si="54"/>
        <v>0</v>
      </c>
      <c r="M88" s="121" t="e">
        <f t="shared" si="55"/>
        <v>#REF!</v>
      </c>
      <c r="N88" s="122"/>
      <c r="O88" s="112" t="e">
        <f t="shared" si="56"/>
        <v>#REF!</v>
      </c>
      <c r="P88" s="113">
        <f t="shared" si="57"/>
        <v>0</v>
      </c>
      <c r="Q88" s="161"/>
      <c r="R88" s="123" t="e">
        <f t="shared" si="58"/>
        <v>#REF!</v>
      </c>
      <c r="S88" s="23"/>
      <c r="T88" s="159">
        <f t="shared" si="59"/>
        <v>4200</v>
      </c>
      <c r="U88" s="27"/>
      <c r="V88" s="117">
        <f t="shared" si="60"/>
        <v>4200</v>
      </c>
      <c r="W88" s="109">
        <f t="shared" si="61"/>
        <v>0</v>
      </c>
      <c r="X88" s="118"/>
      <c r="AC88" s="107"/>
      <c r="AD88" s="160"/>
      <c r="AE88" s="108"/>
      <c r="AF88" s="121"/>
    </row>
    <row r="89" spans="1:32" s="119" customFormat="1" ht="15" customHeight="1">
      <c r="A89" s="104"/>
      <c r="B89" s="105" t="s">
        <v>96</v>
      </c>
      <c r="C89" s="23"/>
      <c r="D89" s="106" t="s">
        <v>21</v>
      </c>
      <c r="E89" s="117">
        <v>4300</v>
      </c>
      <c r="F89" s="108"/>
      <c r="G89" s="162"/>
      <c r="H89" s="109">
        <f t="shared" si="52"/>
        <v>4300</v>
      </c>
      <c r="I89" s="23"/>
      <c r="J89" s="112" t="e">
        <f t="shared" si="53"/>
        <v>#REF!</v>
      </c>
      <c r="K89" s="157" t="e">
        <f>#REF!</f>
        <v>#REF!</v>
      </c>
      <c r="L89" s="108">
        <f t="shared" si="54"/>
        <v>0</v>
      </c>
      <c r="M89" s="121" t="e">
        <f t="shared" si="55"/>
        <v>#REF!</v>
      </c>
      <c r="N89" s="122"/>
      <c r="O89" s="112" t="e">
        <f t="shared" si="56"/>
        <v>#REF!</v>
      </c>
      <c r="P89" s="113">
        <f t="shared" si="57"/>
        <v>0</v>
      </c>
      <c r="Q89" s="161"/>
      <c r="R89" s="123" t="e">
        <f t="shared" si="58"/>
        <v>#REF!</v>
      </c>
      <c r="S89" s="23"/>
      <c r="T89" s="159">
        <f t="shared" si="59"/>
        <v>4300</v>
      </c>
      <c r="U89" s="27"/>
      <c r="V89" s="117">
        <f t="shared" si="60"/>
        <v>4300</v>
      </c>
      <c r="W89" s="109">
        <f t="shared" si="61"/>
        <v>0</v>
      </c>
      <c r="X89" s="118"/>
      <c r="AC89" s="107"/>
      <c r="AD89" s="160"/>
      <c r="AE89" s="108"/>
      <c r="AF89" s="121"/>
    </row>
    <row r="90" spans="1:32" s="119" customFormat="1" ht="15" customHeight="1">
      <c r="A90" s="104"/>
      <c r="B90" s="105" t="s">
        <v>97</v>
      </c>
      <c r="C90" s="23"/>
      <c r="D90" s="106" t="s">
        <v>21</v>
      </c>
      <c r="E90" s="117">
        <v>4400</v>
      </c>
      <c r="F90" s="108"/>
      <c r="G90" s="108"/>
      <c r="H90" s="109">
        <f t="shared" si="52"/>
        <v>4400</v>
      </c>
      <c r="I90" s="23"/>
      <c r="J90" s="112" t="e">
        <f t="shared" si="53"/>
        <v>#REF!</v>
      </c>
      <c r="K90" s="157" t="e">
        <f>#REF!</f>
        <v>#REF!</v>
      </c>
      <c r="L90" s="108">
        <f t="shared" si="54"/>
        <v>0</v>
      </c>
      <c r="M90" s="121" t="e">
        <f t="shared" si="55"/>
        <v>#REF!</v>
      </c>
      <c r="N90" s="122"/>
      <c r="O90" s="112" t="e">
        <f t="shared" si="56"/>
        <v>#REF!</v>
      </c>
      <c r="P90" s="113">
        <f t="shared" si="57"/>
        <v>0</v>
      </c>
      <c r="Q90" s="161"/>
      <c r="R90" s="123" t="e">
        <f t="shared" si="58"/>
        <v>#REF!</v>
      </c>
      <c r="S90" s="23"/>
      <c r="T90" s="159">
        <f t="shared" si="59"/>
        <v>4400</v>
      </c>
      <c r="U90" s="27"/>
      <c r="V90" s="117">
        <f t="shared" si="60"/>
        <v>4400</v>
      </c>
      <c r="W90" s="109">
        <f t="shared" si="61"/>
        <v>0</v>
      </c>
      <c r="X90" s="118"/>
      <c r="AC90" s="107"/>
      <c r="AD90" s="160"/>
      <c r="AE90" s="108"/>
      <c r="AF90" s="121"/>
    </row>
    <row r="91" spans="1:32" s="119" customFormat="1" ht="15" customHeight="1">
      <c r="A91" s="104"/>
      <c r="B91" s="105" t="s">
        <v>98</v>
      </c>
      <c r="C91" s="23"/>
      <c r="D91" s="106" t="s">
        <v>21</v>
      </c>
      <c r="E91" s="117">
        <v>4500</v>
      </c>
      <c r="F91" s="108"/>
      <c r="G91" s="108"/>
      <c r="H91" s="109">
        <f t="shared" si="52"/>
        <v>4500</v>
      </c>
      <c r="I91" s="23"/>
      <c r="J91" s="112" t="e">
        <f t="shared" si="53"/>
        <v>#REF!</v>
      </c>
      <c r="K91" s="157" t="e">
        <f>#REF!</f>
        <v>#REF!</v>
      </c>
      <c r="L91" s="108">
        <f t="shared" si="54"/>
        <v>0</v>
      </c>
      <c r="M91" s="121" t="e">
        <f t="shared" si="55"/>
        <v>#REF!</v>
      </c>
      <c r="N91" s="122"/>
      <c r="O91" s="112" t="e">
        <f t="shared" si="56"/>
        <v>#REF!</v>
      </c>
      <c r="P91" s="113">
        <f t="shared" si="57"/>
        <v>0</v>
      </c>
      <c r="Q91" s="161"/>
      <c r="R91" s="123" t="e">
        <f t="shared" si="58"/>
        <v>#REF!</v>
      </c>
      <c r="S91" s="23"/>
      <c r="T91" s="159">
        <f t="shared" si="59"/>
        <v>4500</v>
      </c>
      <c r="U91" s="27"/>
      <c r="V91" s="117">
        <f t="shared" si="60"/>
        <v>4500</v>
      </c>
      <c r="W91" s="109">
        <f t="shared" si="61"/>
        <v>0</v>
      </c>
      <c r="X91" s="118"/>
      <c r="AC91" s="107"/>
      <c r="AD91" s="160"/>
      <c r="AE91" s="108"/>
      <c r="AF91" s="121"/>
    </row>
    <row r="92" spans="1:32" s="119" customFormat="1" ht="15" customHeight="1">
      <c r="A92" s="104"/>
      <c r="B92" s="105" t="s">
        <v>99</v>
      </c>
      <c r="C92" s="23"/>
      <c r="D92" s="106" t="s">
        <v>21</v>
      </c>
      <c r="E92" s="117">
        <v>4600</v>
      </c>
      <c r="F92" s="108"/>
      <c r="G92" s="108"/>
      <c r="H92" s="109">
        <f t="shared" si="52"/>
        <v>4600</v>
      </c>
      <c r="I92" s="23"/>
      <c r="J92" s="112" t="e">
        <f t="shared" si="53"/>
        <v>#REF!</v>
      </c>
      <c r="K92" s="157" t="e">
        <f>#REF!</f>
        <v>#REF!</v>
      </c>
      <c r="L92" s="108">
        <f t="shared" si="54"/>
        <v>0</v>
      </c>
      <c r="M92" s="121" t="e">
        <f t="shared" si="55"/>
        <v>#REF!</v>
      </c>
      <c r="N92" s="122"/>
      <c r="O92" s="112" t="e">
        <f t="shared" si="56"/>
        <v>#REF!</v>
      </c>
      <c r="P92" s="113">
        <f t="shared" si="57"/>
        <v>0</v>
      </c>
      <c r="Q92" s="161"/>
      <c r="R92" s="123" t="e">
        <f t="shared" si="58"/>
        <v>#REF!</v>
      </c>
      <c r="S92" s="23"/>
      <c r="T92" s="159">
        <f t="shared" si="59"/>
        <v>4600</v>
      </c>
      <c r="U92" s="27"/>
      <c r="V92" s="117">
        <f t="shared" si="60"/>
        <v>4600</v>
      </c>
      <c r="W92" s="109">
        <f t="shared" si="61"/>
        <v>0</v>
      </c>
      <c r="X92" s="118"/>
      <c r="AC92" s="107"/>
      <c r="AD92" s="160"/>
      <c r="AE92" s="108"/>
      <c r="AF92" s="121"/>
    </row>
    <row r="93" spans="1:32" s="119" customFormat="1" ht="15" customHeight="1">
      <c r="A93" s="104"/>
      <c r="B93" s="105" t="s">
        <v>100</v>
      </c>
      <c r="C93" s="23"/>
      <c r="D93" s="106" t="s">
        <v>21</v>
      </c>
      <c r="E93" s="117">
        <v>4700</v>
      </c>
      <c r="F93" s="108"/>
      <c r="G93" s="108"/>
      <c r="H93" s="109">
        <f t="shared" si="52"/>
        <v>4700</v>
      </c>
      <c r="I93" s="23"/>
      <c r="J93" s="112" t="e">
        <f t="shared" si="53"/>
        <v>#REF!</v>
      </c>
      <c r="K93" s="157" t="e">
        <f>#REF!</f>
        <v>#REF!</v>
      </c>
      <c r="L93" s="108">
        <f t="shared" si="54"/>
        <v>0</v>
      </c>
      <c r="M93" s="121" t="e">
        <f t="shared" si="55"/>
        <v>#REF!</v>
      </c>
      <c r="N93" s="122"/>
      <c r="O93" s="112" t="e">
        <f t="shared" si="56"/>
        <v>#REF!</v>
      </c>
      <c r="P93" s="113">
        <f t="shared" si="57"/>
        <v>0</v>
      </c>
      <c r="Q93" s="161"/>
      <c r="R93" s="123" t="e">
        <f t="shared" si="58"/>
        <v>#REF!</v>
      </c>
      <c r="S93" s="23"/>
      <c r="T93" s="159">
        <f t="shared" si="59"/>
        <v>4700</v>
      </c>
      <c r="U93" s="27"/>
      <c r="V93" s="117">
        <f t="shared" si="60"/>
        <v>4700</v>
      </c>
      <c r="W93" s="109">
        <f t="shared" si="61"/>
        <v>0</v>
      </c>
      <c r="X93" s="118"/>
      <c r="AC93" s="107"/>
      <c r="AD93" s="160"/>
      <c r="AE93" s="108"/>
      <c r="AF93" s="121"/>
    </row>
    <row r="94" spans="1:32" s="119" customFormat="1" ht="15" customHeight="1">
      <c r="A94" s="104"/>
      <c r="B94" s="105" t="s">
        <v>101</v>
      </c>
      <c r="C94" s="23"/>
      <c r="D94" s="106" t="s">
        <v>21</v>
      </c>
      <c r="E94" s="117">
        <v>4800</v>
      </c>
      <c r="F94" s="108"/>
      <c r="G94" s="108"/>
      <c r="H94" s="109">
        <f t="shared" si="52"/>
        <v>4800</v>
      </c>
      <c r="I94" s="23"/>
      <c r="J94" s="112" t="e">
        <f t="shared" si="53"/>
        <v>#REF!</v>
      </c>
      <c r="K94" s="157" t="e">
        <f>#REF!</f>
        <v>#REF!</v>
      </c>
      <c r="L94" s="108">
        <f t="shared" si="54"/>
        <v>0</v>
      </c>
      <c r="M94" s="121" t="e">
        <f t="shared" si="55"/>
        <v>#REF!</v>
      </c>
      <c r="N94" s="122"/>
      <c r="O94" s="112" t="e">
        <f t="shared" si="56"/>
        <v>#REF!</v>
      </c>
      <c r="P94" s="113">
        <f t="shared" si="57"/>
        <v>0</v>
      </c>
      <c r="Q94" s="161"/>
      <c r="R94" s="123" t="e">
        <f t="shared" si="58"/>
        <v>#REF!</v>
      </c>
      <c r="S94" s="23"/>
      <c r="T94" s="159">
        <f t="shared" si="59"/>
        <v>4800</v>
      </c>
      <c r="U94" s="27"/>
      <c r="V94" s="117">
        <f t="shared" si="60"/>
        <v>4800</v>
      </c>
      <c r="W94" s="109">
        <f t="shared" si="61"/>
        <v>0</v>
      </c>
      <c r="X94" s="118"/>
      <c r="AC94" s="107"/>
      <c r="AD94" s="160"/>
      <c r="AE94" s="108"/>
      <c r="AF94" s="121"/>
    </row>
    <row r="95" spans="1:32" s="119" customFormat="1" ht="15" customHeight="1" thickBot="1">
      <c r="A95" s="125"/>
      <c r="B95" s="105" t="s">
        <v>102</v>
      </c>
      <c r="C95" s="23"/>
      <c r="D95" s="126" t="s">
        <v>21</v>
      </c>
      <c r="E95" s="117">
        <v>4900</v>
      </c>
      <c r="F95" s="128"/>
      <c r="G95" s="128"/>
      <c r="H95" s="129">
        <f t="shared" si="52"/>
        <v>4900</v>
      </c>
      <c r="I95" s="23"/>
      <c r="J95" s="132" t="e">
        <f t="shared" si="53"/>
        <v>#REF!</v>
      </c>
      <c r="K95" s="163" t="e">
        <f>#REF!</f>
        <v>#REF!</v>
      </c>
      <c r="L95" s="128">
        <f t="shared" si="54"/>
        <v>0</v>
      </c>
      <c r="M95" s="164" t="e">
        <f t="shared" si="55"/>
        <v>#REF!</v>
      </c>
      <c r="N95" s="122"/>
      <c r="O95" s="132" t="e">
        <f t="shared" si="56"/>
        <v>#REF!</v>
      </c>
      <c r="P95" s="133">
        <f t="shared" si="57"/>
        <v>0</v>
      </c>
      <c r="Q95" s="165"/>
      <c r="R95" s="166" t="e">
        <f t="shared" si="58"/>
        <v>#REF!</v>
      </c>
      <c r="S95" s="23"/>
      <c r="T95" s="167">
        <f t="shared" si="59"/>
        <v>4900</v>
      </c>
      <c r="U95" s="27"/>
      <c r="V95" s="137">
        <f t="shared" si="60"/>
        <v>4900</v>
      </c>
      <c r="W95" s="129">
        <f t="shared" si="61"/>
        <v>0</v>
      </c>
      <c r="X95" s="118"/>
      <c r="AC95" s="127"/>
      <c r="AD95" s="168"/>
      <c r="AE95" s="128"/>
      <c r="AF95" s="164"/>
    </row>
  </sheetData>
  <mergeCells count="15">
    <mergeCell ref="O9:P9"/>
    <mergeCell ref="T9:T10"/>
    <mergeCell ref="AC9:AD9"/>
    <mergeCell ref="A3:W3"/>
    <mergeCell ref="J8:M8"/>
    <mergeCell ref="O8:R8"/>
    <mergeCell ref="V8:W8"/>
    <mergeCell ref="AC8:AF8"/>
    <mergeCell ref="A9:A10"/>
    <mergeCell ref="B9:B10"/>
    <mergeCell ref="E9:E10"/>
    <mergeCell ref="F9:F10"/>
    <mergeCell ref="G9:G10"/>
    <mergeCell ref="H9:H10"/>
    <mergeCell ref="J9:K9"/>
  </mergeCells>
  <printOptions horizontalCentered="1"/>
  <pageMargins left="0.19685039370078741" right="0.19685039370078741" top="0.39370078740157483" bottom="0.39370078740157483" header="0" footer="0"/>
  <pageSetup paperSize="8" scale="8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 2</vt:lpstr>
    </vt:vector>
  </TitlesOfParts>
  <Company>BOUYGUES-CONSTRUCTION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STRUCTIS</dc:creator>
  <cp:lastModifiedBy>STRUCTIS</cp:lastModifiedBy>
  <dcterms:created xsi:type="dcterms:W3CDTF">2016-07-21T13:58:53Z</dcterms:created>
  <dcterms:modified xsi:type="dcterms:W3CDTF">2016-07-21T15:00:02Z</dcterms:modified>
</cp:coreProperties>
</file>